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10665" yWindow="60" windowWidth="7920" windowHeight="11640"/>
  </bookViews>
  <sheets>
    <sheet name="ECHIL RESURSE 2016 CURENTE" sheetId="1" r:id="rId1"/>
    <sheet name="CONT PROD SI EXPL 2016 CURENTE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I50" i="1" l="1"/>
  <c r="I51" i="1"/>
  <c r="I52" i="1"/>
</calcChain>
</file>

<file path=xl/sharedStrings.xml><?xml version="1.0" encoding="utf-8"?>
<sst xmlns="http://schemas.openxmlformats.org/spreadsheetml/2006/main" count="461" uniqueCount="189">
  <si>
    <t>TOTAL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</si>
  <si>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</si>
  <si>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</si>
  <si>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</si>
  <si>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</si>
  <si>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</si>
  <si>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</si>
  <si>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</si>
  <si>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</si>
  <si>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</si>
  <si>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</si>
  <si>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</si>
  <si>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</si>
  <si>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</si>
  <si>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</si>
  <si>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</si>
  <si>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</si>
  <si>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</si>
  <si>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D.21</t>
  </si>
  <si>
    <t>D.212</t>
  </si>
  <si>
    <t>D.1</t>
  </si>
  <si>
    <t>D.11</t>
  </si>
  <si>
    <t>D.121</t>
  </si>
  <si>
    <t>D.29</t>
  </si>
  <si>
    <t>D.39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</si>
  <si>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</si>
  <si>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</si>
  <si>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</si>
  <si>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</si>
  <si>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</si>
  <si>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</si>
  <si>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</si>
  <si>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</si>
  <si>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</si>
  <si>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</si>
  <si>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</si>
  <si>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</si>
  <si>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</si>
  <si>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</si>
  <si>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</si>
  <si>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</si>
  <si>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</si>
  <si>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</si>
  <si>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</si>
  <si>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</si>
  <si>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</si>
  <si>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</si>
  <si>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</si>
  <si>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</si>
  <si>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</si>
  <si>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</si>
  <si>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</si>
  <si>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</si>
  <si>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</si>
  <si>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</si>
  <si>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</si>
  <si>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</si>
  <si>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</si>
  <si>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</si>
  <si>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</si>
  <si>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</si>
  <si>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</si>
  <si>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non-</t>
  </si>
  <si>
    <t>P.1d</t>
  </si>
  <si>
    <t>CIF-FOB</t>
  </si>
  <si>
    <t>BALANCE  " RESOURCES  -  USES "  BY PRODUCTS</t>
  </si>
  <si>
    <t>CPA 
2008 
div.</t>
  </si>
  <si>
    <t>- millions of lei -</t>
  </si>
  <si>
    <t xml:space="preserve">                           R  e  s  o  u  r  c  e  s    b y    p  r  o  d  u  c  t  s</t>
  </si>
  <si>
    <t>Market</t>
  </si>
  <si>
    <t>output</t>
  </si>
  <si>
    <t xml:space="preserve">Output </t>
  </si>
  <si>
    <t xml:space="preserve">for own </t>
  </si>
  <si>
    <t xml:space="preserve">final </t>
  </si>
  <si>
    <t>use</t>
  </si>
  <si>
    <t xml:space="preserve">Other </t>
  </si>
  <si>
    <t>market</t>
  </si>
  <si>
    <t>Output</t>
  </si>
  <si>
    <t>of goods</t>
  </si>
  <si>
    <t xml:space="preserve">and </t>
  </si>
  <si>
    <t>services</t>
  </si>
  <si>
    <t xml:space="preserve">Redistribution of </t>
  </si>
  <si>
    <t>market output</t>
  </si>
  <si>
    <t>of sectors with</t>
  </si>
  <si>
    <t>non-market output</t>
  </si>
  <si>
    <t>Distributed</t>
  </si>
  <si>
    <t>U s e s   b y   p r o d u c t s</t>
  </si>
  <si>
    <t>Imports of 
goods and 
services</t>
  </si>
  <si>
    <t>Taxes on products</t>
  </si>
  <si>
    <t>Other</t>
  </si>
  <si>
    <t>taxes on</t>
  </si>
  <si>
    <t>products</t>
  </si>
  <si>
    <t>Imports</t>
  </si>
  <si>
    <t>duties</t>
  </si>
  <si>
    <t>VAT</t>
  </si>
  <si>
    <t>Subsidies</t>
  </si>
  <si>
    <t>on</t>
  </si>
  <si>
    <t>Inter-</t>
  </si>
  <si>
    <t>mediate</t>
  </si>
  <si>
    <t>consum-</t>
  </si>
  <si>
    <t>ption</t>
  </si>
  <si>
    <t>Final consumption expenditure</t>
  </si>
  <si>
    <t>Of</t>
  </si>
  <si>
    <t>house</t>
  </si>
  <si>
    <t>holds</t>
  </si>
  <si>
    <t>NPISHs</t>
  </si>
  <si>
    <t xml:space="preserve">           Of  general government</t>
  </si>
  <si>
    <t>Individual</t>
  </si>
  <si>
    <t>consump.</t>
  </si>
  <si>
    <t>Collective</t>
  </si>
  <si>
    <t>Gross</t>
  </si>
  <si>
    <t>fixed</t>
  </si>
  <si>
    <t>capital</t>
  </si>
  <si>
    <t>formation</t>
  </si>
  <si>
    <t>Changes</t>
  </si>
  <si>
    <t>in</t>
  </si>
  <si>
    <t>inven-</t>
  </si>
  <si>
    <t>tories</t>
  </si>
  <si>
    <t>Products of agriculture, forestry and fishing</t>
  </si>
  <si>
    <t>Mining and quarrying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</si>
  <si>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</si>
  <si>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</si>
  <si>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</si>
  <si>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</si>
  <si>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</si>
  <si>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
pharmaceutical preparations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</si>
  <si>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</si>
  <si>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</si>
  <si>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</si>
  <si>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</si>
  <si>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installation 
services of machinery and equipment</t>
  </si>
  <si>
    <t>Electricity, gas, steam and air-conditioning</t>
  </si>
  <si>
    <t>Constructions and construction works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</si>
  <si>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</si>
  <si>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</si>
  <si>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</si>
  <si>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</si>
  <si>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services; 
information services</t>
  </si>
  <si>
    <t>Financial and insurance services</t>
  </si>
  <si>
    <t>Real estate services of which: imputed rents of 
owner-occupied dwellings</t>
  </si>
  <si>
    <t>Legal and accounting services; services of head offices; management consultancy services; architectural and engineering services; technical testing and analysis services</t>
  </si>
  <si>
    <t>Scientific research and development services</t>
  </si>
  <si>
    <t>Administrative and support services</t>
  </si>
  <si>
    <t>Public administration and defence services; compulsory social 
security services</t>
  </si>
  <si>
    <t>Education services</t>
  </si>
  <si>
    <t>Human health services</t>
  </si>
  <si>
    <t>Social work services</t>
  </si>
  <si>
    <t>Arts, entertainment and recreation services</t>
  </si>
  <si>
    <t>Other services</t>
  </si>
  <si>
    <t>Services provided by extraterritorial 
organizations and bodies</t>
  </si>
  <si>
    <t>Territorial correction</t>
  </si>
  <si>
    <t>CIF-FOB correction</t>
  </si>
  <si>
    <t>OUTPUT OF GOODS AND SERVICES</t>
  </si>
  <si>
    <t>INTERMEDIATE CONSUMPTION</t>
  </si>
  <si>
    <t>B.1g</t>
  </si>
  <si>
    <t>GROSS VALUE ADDED</t>
  </si>
  <si>
    <t>TAXES ON PRODUCTS</t>
  </si>
  <si>
    <t>SUBSIDIES ON PRODUCTS</t>
  </si>
  <si>
    <t>GDP</t>
  </si>
  <si>
    <t>GROSS DOMESTIC PRODUCT</t>
  </si>
  <si>
    <t>FINAL CONSUMPTION EXPENDITURE</t>
  </si>
  <si>
    <t>GROSS FIXED CAPITAL FORMATION</t>
  </si>
  <si>
    <t>CHANGES IN INVENTORIES</t>
  </si>
  <si>
    <t>EXPORTS OF GOODS AND SERVICES</t>
  </si>
  <si>
    <t>IMPORTS OF GOODS AND SERVICES</t>
  </si>
  <si>
    <t>TC</t>
  </si>
  <si>
    <t>Trade and transp. margins</t>
  </si>
  <si>
    <t>PRODUCTION AND GENERATION OF INCOME ACCOUNTS BY INDUSTRIES</t>
  </si>
  <si>
    <t>PRODUCTION ACCOUNT</t>
  </si>
  <si>
    <t>GENERATION OF INCOME ACCOUNT</t>
  </si>
  <si>
    <t>INTERMEDIATE CONSUMPTION BY  INDUSTRIES - NACE Rev 2 divisions</t>
  </si>
  <si>
    <t>B.2g</t>
  </si>
  <si>
    <t>B.3g</t>
  </si>
  <si>
    <t>COMPENSATION OF EMPLOYEES</t>
  </si>
  <si>
    <t>OTHER TAXES ON PRODUCTION</t>
  </si>
  <si>
    <t>OTHER SUBSIDIES ON PRODUCTION</t>
  </si>
  <si>
    <t>B.2g+B.3g</t>
  </si>
  <si>
    <t>GROSS OPERATING SURPLUS+MIXED INCOME</t>
  </si>
  <si>
    <t>D.211 + D.214</t>
  </si>
  <si>
    <t>TAXES AND DUTIES ON IMPORTS</t>
  </si>
  <si>
    <t>Basic metals and fabricated metal products, except machinery and equipment</t>
  </si>
  <si>
    <t>Rubber and plastics products, and other non-metallic mineral products</t>
  </si>
  <si>
    <t>Water supply; sewerage, waste management and remediation services</t>
  </si>
  <si>
    <t>Wholesale and retail trade services; repair services of motor vehicles and motorcycles</t>
  </si>
  <si>
    <t>Advertising and market research services; other professional, scientific and technical services; veterinary services</t>
  </si>
  <si>
    <t>Acquisitions less dispo-sals of valua-bles</t>
  </si>
  <si>
    <t>P.53</t>
  </si>
  <si>
    <t>Exports of goods and ser-vices</t>
  </si>
  <si>
    <t xml:space="preserve">INPUT - OUTPUT TABLE 2016 - CURRENT PRICES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</si>
</sst>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0.0"/>
    <numFmt numFmtId="166" formatCode="General_)"/>
  </numFmts>
  <fonts count="14" x14ac:knownFonts="1">
    <font>
      <sz val="10"/>
      <name val="Arial"/>
    </font>
    <font>
      <sz val="10"/>
      <name val="Courier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  <font>
      <b/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40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4" fontId="3" fillId="0" borderId="1" xfId="2" applyFont="1" applyFill="1" applyBorder="1" applyAlignment="1">
      <alignment horizontal="left"/>
    </xf>
    <xf numFmtId="164" fontId="3" fillId="0" borderId="1" xfId="2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top" wrapText="1"/>
    </xf>
    <xf numFmtId="165" fontId="4" fillId="0" borderId="0" xfId="2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1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1" xfId="2" applyNumberFormat="1" applyFont="1" applyFill="1" applyBorder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1" xfId="0" applyNumberFormat="1" applyFont="1" applyFill="1" applyBorder="1" applyAlignment="1"/>
    <xf numFmtId="164" fontId="9" fillId="2" borderId="2" xfId="2" applyFont="1" applyFill="1" applyBorder="1" applyAlignment="1">
      <alignment horizontal="left" vertical="top"/>
    </xf>
    <xf numFmtId="165" fontId="9" fillId="2" borderId="2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1" xfId="2" applyFont="1" applyFill="1" applyBorder="1" applyAlignment="1">
      <alignment horizontal="left" vertical="top"/>
    </xf>
    <xf numFmtId="165" fontId="5" fillId="2" borderId="1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1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1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1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2" xfId="0" applyNumberFormat="1" applyFont="1" applyFill="1" applyBorder="1" applyAlignment="1">
      <alignment horizontal="right"/>
    </xf>
    <xf numFmtId="49" fontId="5" fillId="2" borderId="2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0" borderId="1" xfId="2" applyNumberFormat="1" applyFont="1" applyBorder="1" applyAlignment="1">
      <alignment horizontal="right" vertical="top"/>
    </xf>
    <xf numFmtId="164" fontId="5" fillId="2" borderId="1" xfId="2" applyFont="1" applyFill="1" applyBorder="1" applyAlignment="1">
      <alignment vertical="top"/>
    </xf>
    <xf numFmtId="165" fontId="11" fillId="2" borderId="1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2" xfId="2" applyFont="1" applyFill="1" applyBorder="1" applyAlignment="1">
      <alignment vertical="top"/>
    </xf>
    <xf numFmtId="165" fontId="11" fillId="2" borderId="0" xfId="2" applyNumberFormat="1" applyFont="1" applyFill="1" applyBorder="1" applyAlignment="1"/>
    <xf numFmtId="49" fontId="4" fillId="0" borderId="0" xfId="0" applyNumberFormat="1" applyFont="1" applyFill="1" applyBorder="1" applyAlignment="1">
      <alignment horizontal="right" vertical="top" wrapText="1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1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164" fontId="11" fillId="0" borderId="3" xfId="2" applyFont="1" applyBorder="1" applyAlignment="1">
      <alignment vertical="center"/>
    </xf>
    <xf numFmtId="49" fontId="4" fillId="0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1" xfId="2" applyFont="1" applyFill="1" applyBorder="1" applyAlignment="1"/>
    <xf numFmtId="164" fontId="4" fillId="2" borderId="2" xfId="2" applyFont="1" applyFill="1" applyBorder="1" applyAlignment="1">
      <alignment horizontal="left"/>
    </xf>
    <xf numFmtId="164" fontId="4" fillId="2" borderId="2" xfId="2" applyFont="1" applyFill="1" applyBorder="1" applyAlignment="1">
      <alignment horizontal="right"/>
    </xf>
    <xf numFmtId="165" fontId="4" fillId="2" borderId="2" xfId="2" applyNumberFormat="1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vertical="center"/>
    </xf>
    <xf numFmtId="164" fontId="7" fillId="0" borderId="0" xfId="2" applyFont="1" applyBorder="1" applyAlignment="1">
      <alignment horizontal="left" vertical="center"/>
    </xf>
    <xf numFmtId="165" fontId="3" fillId="2" borderId="0" xfId="3" applyNumberFormat="1" applyFont="1" applyFill="1" applyBorder="1" applyAlignment="1">
      <alignment horizontal="right" vertical="top"/>
    </xf>
    <xf numFmtId="165" fontId="3" fillId="2" borderId="0" xfId="2" applyNumberFormat="1" applyFont="1" applyFill="1" applyBorder="1" applyAlignment="1">
      <alignment horizontal="right" vertical="top"/>
    </xf>
    <xf numFmtId="165" fontId="3" fillId="2" borderId="2" xfId="2" applyNumberFormat="1" applyFont="1" applyFill="1" applyBorder="1" applyAlignment="1">
      <alignment horizontal="right" vertical="top"/>
    </xf>
    <xf numFmtId="49" fontId="11" fillId="0" borderId="0" xfId="2" applyNumberFormat="1" applyFont="1" applyBorder="1" applyAlignment="1">
      <alignment horizontal="right"/>
    </xf>
    <xf numFmtId="49" fontId="6" fillId="0" borderId="0" xfId="2" applyNumberFormat="1" applyFont="1" applyBorder="1" applyAlignment="1">
      <alignment horizontal="left"/>
    </xf>
    <xf numFmtId="49" fontId="11" fillId="0" borderId="1" xfId="2" applyNumberFormat="1" applyFont="1" applyBorder="1" applyAlignment="1">
      <alignment horizontal="right"/>
    </xf>
    <xf numFmtId="165" fontId="6" fillId="0" borderId="1" xfId="2" applyNumberFormat="1" applyFont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top"/>
    </xf>
    <xf numFmtId="164" fontId="11" fillId="0" borderId="2" xfId="2" applyFont="1" applyBorder="1" applyAlignment="1">
      <alignment vertical="top"/>
    </xf>
    <xf numFmtId="0" fontId="11" fillId="0" borderId="2" xfId="0" applyFont="1" applyBorder="1" applyAlignment="1">
      <alignment vertical="top"/>
    </xf>
    <xf numFmtId="164" fontId="11" fillId="0" borderId="0" xfId="2" applyFont="1" applyBorder="1" applyAlignment="1">
      <alignment vertical="top"/>
    </xf>
    <xf numFmtId="165" fontId="11" fillId="0" borderId="0" xfId="2" applyNumberFormat="1" applyFont="1" applyFill="1" applyBorder="1" applyAlignment="1">
      <alignment vertical="top"/>
    </xf>
    <xf numFmtId="164" fontId="11" fillId="0" borderId="0" xfId="2" applyFont="1" applyBorder="1" applyAlignment="1" applyProtection="1">
      <alignment vertical="top"/>
    </xf>
    <xf numFmtId="164" fontId="11" fillId="0" borderId="3" xfId="2" applyFont="1" applyBorder="1" applyAlignment="1" applyProtection="1">
      <alignment vertical="top"/>
    </xf>
    <xf numFmtId="164" fontId="11" fillId="0" borderId="3" xfId="2" applyFont="1" applyBorder="1" applyAlignment="1">
      <alignment vertical="top"/>
    </xf>
    <xf numFmtId="165" fontId="11" fillId="0" borderId="3" xfId="2" applyNumberFormat="1" applyFont="1" applyBorder="1" applyAlignment="1">
      <alignment vertical="top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right" wrapText="1"/>
    </xf>
    <xf numFmtId="164" fontId="8" fillId="2" borderId="0" xfId="2" quotePrefix="1" applyFont="1" applyFill="1" applyBorder="1" applyAlignment="1">
      <alignment horizontal="left" vertical="center"/>
    </xf>
    <xf numFmtId="165" fontId="8" fillId="2" borderId="0" xfId="2" applyNumberFormat="1" applyFont="1" applyFill="1" applyBorder="1" applyAlignment="1">
      <alignment vertical="center"/>
    </xf>
    <xf numFmtId="164" fontId="8" fillId="2" borderId="0" xfId="2" applyFont="1" applyFill="1" applyBorder="1" applyAlignment="1">
      <alignment horizontal="left" vertical="center"/>
    </xf>
    <xf numFmtId="49" fontId="4" fillId="2" borderId="0" xfId="2" applyNumberFormat="1" applyFont="1" applyFill="1" applyBorder="1" applyAlignment="1">
      <alignment horizontal="left"/>
    </xf>
    <xf numFmtId="164" fontId="3" fillId="2" borderId="2" xfId="2" applyFont="1" applyFill="1" applyBorder="1" applyAlignment="1">
      <alignment horizontal="left" vertical="top"/>
    </xf>
    <xf numFmtId="165" fontId="3" fillId="2" borderId="3" xfId="2" applyNumberFormat="1" applyFont="1" applyFill="1" applyBorder="1" applyAlignment="1">
      <alignment horizontal="left" vertical="top"/>
    </xf>
    <xf numFmtId="165" fontId="3" fillId="2" borderId="3" xfId="2" applyNumberFormat="1" applyFont="1" applyFill="1" applyBorder="1" applyAlignment="1">
      <alignment horizontal="right" vertical="center"/>
    </xf>
    <xf numFmtId="0" fontId="3" fillId="2" borderId="3" xfId="2" applyNumberFormat="1" applyFont="1" applyFill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top"/>
    </xf>
    <xf numFmtId="0" fontId="3" fillId="2" borderId="2" xfId="2" applyNumberFormat="1" applyFont="1" applyFill="1" applyBorder="1" applyAlignment="1">
      <alignment horizontal="right" vertical="center"/>
    </xf>
    <xf numFmtId="164" fontId="3" fillId="2" borderId="3" xfId="2" applyFont="1" applyFill="1" applyBorder="1" applyAlignment="1">
      <alignment horizontal="right" vertical="top"/>
    </xf>
    <xf numFmtId="164" fontId="3" fillId="2" borderId="0" xfId="2" applyFont="1" applyFill="1" applyBorder="1" applyAlignment="1">
      <alignment vertical="top"/>
    </xf>
    <xf numFmtId="164" fontId="3" fillId="2" borderId="0" xfId="2" applyFont="1" applyFill="1" applyBorder="1" applyAlignment="1">
      <alignment horizontal="left"/>
    </xf>
    <xf numFmtId="165" fontId="3" fillId="2" borderId="0" xfId="1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/>
    </xf>
    <xf numFmtId="165" fontId="3" fillId="2" borderId="0" xfId="2" applyNumberFormat="1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right"/>
    </xf>
    <xf numFmtId="164" fontId="3" fillId="2" borderId="0" xfId="2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 vertical="top"/>
    </xf>
    <xf numFmtId="165" fontId="3" fillId="2" borderId="0" xfId="1" applyNumberFormat="1" applyFont="1" applyFill="1" applyBorder="1" applyAlignment="1">
      <alignment horizontal="right" vertical="top"/>
    </xf>
    <xf numFmtId="165" fontId="3" fillId="2" borderId="0" xfId="2" applyNumberFormat="1" applyFont="1" applyFill="1" applyBorder="1" applyAlignment="1">
      <alignment horizontal="right" wrapText="1"/>
    </xf>
    <xf numFmtId="49" fontId="3" fillId="2" borderId="0" xfId="0" applyNumberFormat="1" applyFont="1" applyFill="1" applyBorder="1" applyAlignment="1">
      <alignment horizontal="left" wrapText="1"/>
    </xf>
    <xf numFmtId="165" fontId="3" fillId="2" borderId="0" xfId="3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165" fontId="3" fillId="2" borderId="2" xfId="2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vertical="top"/>
    </xf>
    <xf numFmtId="164" fontId="3" fillId="2" borderId="1" xfId="2" applyFont="1" applyFill="1" applyBorder="1" applyAlignment="1">
      <alignment horizontal="left"/>
    </xf>
    <xf numFmtId="165" fontId="3" fillId="2" borderId="1" xfId="2" applyNumberFormat="1" applyFont="1" applyFill="1" applyBorder="1" applyAlignment="1">
      <alignment horizontal="right"/>
    </xf>
    <xf numFmtId="165" fontId="3" fillId="2" borderId="1" xfId="1" applyNumberFormat="1" applyFont="1" applyFill="1" applyBorder="1" applyAlignment="1">
      <alignment horizontal="right"/>
    </xf>
    <xf numFmtId="165" fontId="3" fillId="2" borderId="1" xfId="3" applyNumberFormat="1" applyFont="1" applyFill="1" applyBorder="1" applyAlignment="1">
      <alignment horizontal="right"/>
    </xf>
    <xf numFmtId="164" fontId="3" fillId="2" borderId="1" xfId="2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>
      <alignment wrapText="1"/>
    </xf>
    <xf numFmtId="165" fontId="4" fillId="2" borderId="0" xfId="0" applyNumberFormat="1" applyFont="1" applyFill="1" applyAlignment="1"/>
    <xf numFmtId="49" fontId="4" fillId="2" borderId="0" xfId="0" applyNumberFormat="1" applyFont="1" applyFill="1" applyBorder="1" applyAlignment="1">
      <alignment horizontal="right" wrapText="1"/>
    </xf>
    <xf numFmtId="164" fontId="4" fillId="2" borderId="0" xfId="2" applyFont="1" applyFill="1" applyBorder="1" applyAlignment="1"/>
    <xf numFmtId="49" fontId="4" fillId="2" borderId="0" xfId="0" applyNumberFormat="1" applyFont="1" applyFill="1" applyBorder="1" applyAlignment="1">
      <alignment horizontal="justify" vertical="top" wrapText="1"/>
    </xf>
    <xf numFmtId="165" fontId="4" fillId="2" borderId="0" xfId="2" applyNumberFormat="1" applyFont="1" applyFill="1" applyBorder="1" applyAlignment="1">
      <alignment horizontal="justify"/>
    </xf>
    <xf numFmtId="164" fontId="4" fillId="2" borderId="0" xfId="2" applyFont="1" applyFill="1" applyBorder="1" applyAlignment="1">
      <alignment horizontal="justify"/>
    </xf>
    <xf numFmtId="164" fontId="4" fillId="2" borderId="0" xfId="2" applyFont="1" applyFill="1" applyBorder="1" applyAlignment="1">
      <alignment horizontal="left"/>
    </xf>
    <xf numFmtId="164" fontId="4" fillId="2" borderId="0" xfId="2" applyFont="1" applyFill="1" applyBorder="1" applyAlignment="1">
      <alignment horizontal="right"/>
    </xf>
    <xf numFmtId="164" fontId="12" fillId="2" borderId="1" xfId="2" applyFont="1" applyFill="1" applyBorder="1" applyAlignment="1">
      <alignment horizontal="left"/>
    </xf>
    <xf numFmtId="164" fontId="12" fillId="2" borderId="0" xfId="2" applyFont="1" applyFill="1" applyBorder="1" applyAlignment="1">
      <alignment horizontal="justify"/>
    </xf>
    <xf numFmtId="165" fontId="4" fillId="2" borderId="0" xfId="2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>
      <alignment horizontal="justify"/>
    </xf>
    <xf numFmtId="164" fontId="11" fillId="2" borderId="0" xfId="2" applyFont="1" applyFill="1" applyBorder="1" applyAlignment="1">
      <alignment horizontal="left"/>
    </xf>
    <xf numFmtId="165" fontId="11" fillId="2" borderId="0" xfId="2" applyNumberFormat="1" applyFont="1" applyFill="1" applyBorder="1" applyAlignment="1">
      <alignment horizontal="right"/>
    </xf>
    <xf numFmtId="165" fontId="11" fillId="2" borderId="2" xfId="2" applyNumberFormat="1" applyFont="1" applyFill="1" applyBorder="1" applyAlignment="1">
      <alignment horizontal="left" vertical="center"/>
    </xf>
    <xf numFmtId="165" fontId="11" fillId="2" borderId="2" xfId="2" applyNumberFormat="1" applyFont="1" applyFill="1" applyBorder="1" applyAlignment="1" applyProtection="1">
      <alignment horizontal="left" vertical="center"/>
    </xf>
    <xf numFmtId="165" fontId="11" fillId="2" borderId="2" xfId="2" applyNumberFormat="1" applyFont="1" applyFill="1" applyBorder="1" applyAlignment="1">
      <alignment horizontal="right"/>
    </xf>
    <xf numFmtId="164" fontId="11" fillId="2" borderId="0" xfId="2" applyFont="1" applyFill="1" applyBorder="1" applyAlignment="1">
      <alignment horizontal="justify"/>
    </xf>
    <xf numFmtId="165" fontId="11" fillId="2" borderId="0" xfId="0" applyNumberFormat="1" applyFont="1" applyFill="1" applyAlignment="1">
      <alignment horizontal="right"/>
    </xf>
    <xf numFmtId="165" fontId="11" fillId="2" borderId="0" xfId="2" applyNumberFormat="1" applyFont="1" applyFill="1" applyBorder="1" applyAlignment="1">
      <alignment horizontal="justify"/>
    </xf>
    <xf numFmtId="164" fontId="11" fillId="2" borderId="0" xfId="2" applyFont="1" applyFill="1" applyBorder="1" applyAlignment="1">
      <alignment horizontal="right"/>
    </xf>
    <xf numFmtId="165" fontId="11" fillId="2" borderId="0" xfId="2" applyNumberFormat="1" applyFont="1" applyFill="1" applyBorder="1" applyAlignment="1" applyProtection="1">
      <alignment horizontal="left" vertical="center"/>
    </xf>
    <xf numFmtId="164" fontId="11" fillId="2" borderId="0" xfId="2" applyFont="1" applyFill="1" applyBorder="1" applyAlignment="1"/>
    <xf numFmtId="164" fontId="11" fillId="2" borderId="0" xfId="2" applyFont="1" applyFill="1" applyBorder="1" applyAlignment="1">
      <alignment horizontal="left" vertical="center"/>
    </xf>
    <xf numFmtId="164" fontId="11" fillId="2" borderId="0" xfId="2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 applyProtection="1">
      <alignment horizontal="left" vertical="center"/>
    </xf>
    <xf numFmtId="165" fontId="11" fillId="2" borderId="1" xfId="2" applyNumberFormat="1" applyFont="1" applyFill="1" applyBorder="1" applyAlignment="1">
      <alignment horizontal="right"/>
    </xf>
    <xf numFmtId="164" fontId="11" fillId="2" borderId="1" xfId="2" applyFont="1" applyFill="1" applyBorder="1" applyAlignment="1"/>
    <xf numFmtId="165" fontId="11" fillId="2" borderId="3" xfId="2" applyNumberFormat="1" applyFont="1" applyFill="1" applyBorder="1" applyAlignment="1" applyProtection="1">
      <alignment horizontal="left" vertical="center"/>
    </xf>
    <xf numFmtId="164" fontId="11" fillId="2" borderId="3" xfId="2" applyFont="1" applyFill="1" applyBorder="1" applyAlignment="1">
      <alignment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3" xfId="2" applyNumberFormat="1" applyFont="1" applyFill="1" applyBorder="1" applyAlignment="1">
      <alignment horizontal="right" vertical="center"/>
    </xf>
    <xf numFmtId="164" fontId="11" fillId="2" borderId="0" xfId="2" applyFont="1" applyFill="1" applyBorder="1" applyAlignment="1">
      <alignment vertical="center"/>
    </xf>
    <xf numFmtId="164" fontId="4" fillId="2" borderId="0" xfId="2" applyFont="1" applyFill="1" applyBorder="1" applyAlignment="1">
      <alignment horizontal="left" vertical="center"/>
    </xf>
    <xf numFmtId="164" fontId="4" fillId="2" borderId="0" xfId="2" applyFont="1" applyFill="1" applyBorder="1" applyAlignment="1">
      <alignment horizontal="right" vertical="center"/>
    </xf>
    <xf numFmtId="164" fontId="4" fillId="2" borderId="0" xfId="2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165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right"/>
    </xf>
    <xf numFmtId="165" fontId="6" fillId="0" borderId="0" xfId="2" applyNumberFormat="1" applyFont="1" applyBorder="1" applyAlignment="1">
      <alignment horizontal="left" vertical="center"/>
    </xf>
    <xf numFmtId="165" fontId="6" fillId="2" borderId="0" xfId="2" applyNumberFormat="1" applyFont="1" applyFill="1" applyBorder="1" applyAlignment="1">
      <alignment vertical="center"/>
    </xf>
    <xf numFmtId="165" fontId="6" fillId="2" borderId="0" xfId="2" applyNumberFormat="1" applyFont="1" applyFill="1" applyBorder="1" applyAlignment="1">
      <alignment horizontal="right" vertical="center"/>
    </xf>
    <xf numFmtId="164" fontId="11" fillId="0" borderId="1" xfId="2" applyFont="1" applyFill="1" applyBorder="1" applyAlignment="1" applyProtection="1">
      <alignment vertical="top" wrapText="1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164" fontId="11" fillId="0" borderId="1" xfId="2" applyFont="1" applyFill="1" applyBorder="1" applyAlignment="1">
      <alignment vertical="center"/>
    </xf>
    <xf numFmtId="165" fontId="11" fillId="0" borderId="1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/>
    <xf numFmtId="165" fontId="11" fillId="2" borderId="3" xfId="2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11" fillId="2" borderId="1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center"/>
    </xf>
    <xf numFmtId="165" fontId="4" fillId="2" borderId="2" xfId="2" applyNumberFormat="1" applyFont="1" applyFill="1" applyBorder="1" applyAlignment="1">
      <alignment horizontal="left" vertical="center"/>
    </xf>
    <xf numFmtId="165" fontId="4" fillId="2" borderId="3" xfId="2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right" wrapText="1"/>
    </xf>
    <xf numFmtId="165" fontId="3" fillId="2" borderId="0" xfId="3" applyNumberFormat="1" applyFont="1" applyFill="1" applyBorder="1" applyAlignment="1">
      <alignment horizontal="right" vertical="top" wrapText="1"/>
    </xf>
    <xf numFmtId="165" fontId="3" fillId="2" borderId="3" xfId="2" applyNumberFormat="1" applyFont="1" applyFill="1" applyBorder="1" applyAlignment="1">
      <alignment horizontal="center" vertical="top"/>
    </xf>
    <xf numFmtId="165" fontId="3" fillId="2" borderId="2" xfId="2" applyNumberFormat="1" applyFont="1" applyFill="1" applyBorder="1" applyAlignment="1">
      <alignment horizontal="center" vertical="top" wrapText="1"/>
    </xf>
    <xf numFmtId="165" fontId="3" fillId="2" borderId="0" xfId="2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/>
    </xf>
    <xf numFmtId="164" fontId="11" fillId="0" borderId="0" xfId="2" applyFont="1" applyBorder="1" applyAlignment="1">
      <alignment horizontal="left" vertical="top" wrapText="1"/>
    </xf>
    <xf numFmtId="165" fontId="11" fillId="0" borderId="0" xfId="2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2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1" xfId="0" applyNumberFormat="1" applyFont="1" applyFill="1" applyBorder="1" applyAlignment="1">
      <alignment horizontal="right" wrapText="1"/>
    </xf>
    <xf numFmtId="165" fontId="9" fillId="2" borderId="2" xfId="2" applyNumberFormat="1" applyFont="1" applyFill="1" applyBorder="1" applyAlignment="1">
      <alignment horizontal="center" vertical="top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abele/TII%202014-%20CRT_26%20ian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4 CURENTE"/>
      <sheetName val="CONT PROD SI EXPL 2014 CURENTE"/>
    </sheetNames>
    <sheetDataSet>
      <sheetData sheetId="0">
        <row r="12">
          <cell r="C12">
            <v>62739.899999999994</v>
          </cell>
        </row>
        <row r="49">
          <cell r="I49" t="str">
            <v>CT</v>
          </cell>
        </row>
        <row r="50">
          <cell r="I50" t="str">
            <v>CIF-FOB</v>
          </cell>
        </row>
        <row r="51">
          <cell r="I51" t="str">
            <v>Total</v>
          </cell>
        </row>
      </sheetData>
      <sheetData sheetId="1">
        <row r="11">
          <cell r="B11">
            <v>46500.5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showGridLines="0" showZeros="0" tabSelected="1" workbookViewId="0">
      <selection activeCell="G1" sqref="G1"/>
    </sheetView>
  </sheetViews>
  <sheetFormatPr defaultRowHeight="11.25" x14ac:dyDescent="0.2"/>
  <cols>
    <col min="1" max="1" width="5" style="194" customWidth="1"/>
    <col min="2" max="2" width="32.28515625" style="194" customWidth="1"/>
    <col min="3" max="3" width="8" style="102" customWidth="1"/>
    <col min="4" max="4" width="8.42578125" style="102" customWidth="1"/>
    <col min="5" max="5" width="8" style="102" customWidth="1"/>
    <col min="6" max="6" width="8.7109375" style="102" customWidth="1"/>
    <col min="7" max="7" width="14.140625" style="102" customWidth="1"/>
    <col min="8" max="8" width="9.42578125" style="102" customWidth="1"/>
    <col min="9" max="9" width="6.5703125" style="100" customWidth="1"/>
    <col min="10" max="10" width="9" style="102" customWidth="1"/>
    <col min="11" max="11" width="11.7109375" style="102" customWidth="1"/>
    <col min="12" max="12" width="0.7109375" style="102" customWidth="1"/>
    <col min="13" max="13" width="9.7109375" style="102" customWidth="1"/>
    <col min="14" max="14" width="11.42578125" style="102" customWidth="1"/>
    <col min="15" max="15" width="6.42578125" style="102" customWidth="1"/>
    <col min="16" max="16" width="9.140625" style="102" customWidth="1"/>
    <col min="17" max="17" width="9" style="102" customWidth="1"/>
    <col min="18" max="18" width="9.5703125" style="102" customWidth="1"/>
    <col min="19" max="19" width="8" style="102" customWidth="1"/>
    <col min="20" max="21" width="7.140625" style="102" customWidth="1"/>
    <col min="22" max="22" width="5.85546875" style="102" customWidth="1"/>
    <col min="23" max="24" width="8" style="102" customWidth="1"/>
    <col min="25" max="25" width="8.140625" style="102" customWidth="1"/>
    <col min="26" max="26" width="7.28515625" style="102" customWidth="1"/>
    <col min="27" max="27" width="7.5703125" style="102" customWidth="1"/>
    <col min="28" max="28" width="7.85546875" style="102" customWidth="1"/>
    <col min="29" max="29" width="6.7109375" style="101" customWidth="1"/>
    <col min="30" max="30" width="6.85546875" style="101" customWidth="1"/>
    <col min="31" max="31" width="8" style="101" customWidth="1"/>
    <col min="32" max="32" width="6" style="102" customWidth="1"/>
    <col min="33" max="16384" width="9.140625" style="196"/>
  </cols>
  <sheetData>
    <row r="1" spans="1:32" s="71" customFormat="1" ht="12" customHeight="1" x14ac:dyDescent="0.2">
      <c r="A1" s="76" t="s">
        <v>188</v>
      </c>
      <c r="B1" s="124"/>
      <c r="C1" s="70"/>
      <c r="D1" s="70"/>
      <c r="E1" s="70"/>
      <c r="F1" s="70"/>
      <c r="G1" s="70"/>
      <c r="H1" s="70"/>
      <c r="I1" s="76" t="s">
        <v>188</v>
      </c>
      <c r="J1" s="69"/>
      <c r="K1" s="70"/>
      <c r="L1" s="70"/>
      <c r="M1" s="70"/>
      <c r="N1" s="70"/>
      <c r="O1" s="70"/>
      <c r="P1" s="70"/>
      <c r="Q1" s="70"/>
      <c r="R1" s="70"/>
      <c r="S1" s="70"/>
      <c r="T1" s="76" t="s">
        <v>188</v>
      </c>
      <c r="U1" s="70"/>
      <c r="V1" s="70"/>
      <c r="W1" s="70"/>
      <c r="X1" s="70"/>
      <c r="Y1" s="70"/>
      <c r="Z1" s="70"/>
      <c r="AA1" s="70"/>
      <c r="AB1" s="70"/>
      <c r="AC1" s="125"/>
      <c r="AD1" s="125"/>
      <c r="AE1" s="125"/>
      <c r="AF1" s="70"/>
    </row>
    <row r="2" spans="1:32" s="71" customFormat="1" ht="12" customHeight="1" x14ac:dyDescent="0.2">
      <c r="A2" s="76" t="s">
        <v>65</v>
      </c>
      <c r="B2" s="126"/>
      <c r="C2" s="70"/>
      <c r="D2" s="70"/>
      <c r="E2" s="70"/>
      <c r="F2" s="70"/>
      <c r="G2" s="70"/>
      <c r="H2" s="70"/>
      <c r="I2" s="76" t="s">
        <v>65</v>
      </c>
      <c r="J2" s="69"/>
      <c r="K2" s="70"/>
      <c r="L2" s="70"/>
      <c r="M2" s="70"/>
      <c r="N2" s="70"/>
      <c r="O2" s="70"/>
      <c r="P2" s="70"/>
      <c r="Q2" s="70"/>
      <c r="R2" s="70"/>
      <c r="S2" s="70"/>
      <c r="T2" s="76" t="s">
        <v>65</v>
      </c>
      <c r="U2" s="70"/>
      <c r="V2" s="70"/>
      <c r="W2" s="70"/>
      <c r="X2" s="70"/>
      <c r="Y2" s="70"/>
      <c r="Z2" s="70"/>
      <c r="AA2" s="70"/>
      <c r="AB2" s="70"/>
      <c r="AC2" s="125"/>
      <c r="AD2" s="125"/>
      <c r="AE2" s="125"/>
      <c r="AF2" s="70"/>
    </row>
    <row r="3" spans="1:32" s="83" customFormat="1" ht="10.5" customHeight="1" x14ac:dyDescent="0.2">
      <c r="A3" s="127"/>
      <c r="B3" s="127"/>
      <c r="C3" s="79"/>
      <c r="D3" s="79"/>
      <c r="E3" s="79"/>
      <c r="F3" s="79"/>
      <c r="G3" s="79"/>
      <c r="H3" s="79" t="s">
        <v>67</v>
      </c>
      <c r="I3" s="127"/>
      <c r="J3" s="79"/>
      <c r="K3" s="79"/>
      <c r="L3" s="79"/>
      <c r="M3" s="79"/>
      <c r="N3" s="79"/>
      <c r="O3" s="79"/>
      <c r="P3" s="79"/>
      <c r="Q3" s="79"/>
      <c r="R3" s="79"/>
      <c r="S3" s="79" t="s">
        <v>67</v>
      </c>
      <c r="T3" s="79"/>
      <c r="U3" s="79"/>
      <c r="V3" s="79"/>
      <c r="W3" s="79"/>
      <c r="X3" s="79"/>
      <c r="Y3" s="79"/>
      <c r="Z3" s="79"/>
      <c r="AA3" s="79"/>
      <c r="AB3" s="79"/>
      <c r="AF3" s="79" t="s">
        <v>67</v>
      </c>
    </row>
    <row r="4" spans="1:32" s="135" customFormat="1" ht="9.9499999999999993" customHeight="1" x14ac:dyDescent="0.2">
      <c r="A4" s="128"/>
      <c r="B4" s="128"/>
      <c r="C4" s="129" t="s">
        <v>68</v>
      </c>
      <c r="D4" s="130"/>
      <c r="E4" s="131"/>
      <c r="F4" s="130"/>
      <c r="G4" s="132"/>
      <c r="H4" s="132"/>
      <c r="I4" s="129"/>
      <c r="J4" s="132"/>
      <c r="K4" s="129" t="s">
        <v>68</v>
      </c>
      <c r="L4" s="107"/>
      <c r="M4" s="107"/>
      <c r="N4" s="133"/>
      <c r="O4" s="107"/>
      <c r="P4" s="107"/>
      <c r="Q4" s="134"/>
      <c r="R4" s="107"/>
      <c r="S4" s="107"/>
      <c r="T4" s="107"/>
      <c r="U4" s="107"/>
      <c r="V4" s="107"/>
      <c r="W4" s="107"/>
      <c r="X4" s="107"/>
      <c r="Y4" s="107" t="s">
        <v>86</v>
      </c>
      <c r="Z4" s="107"/>
      <c r="AA4" s="107"/>
      <c r="AB4" s="132"/>
      <c r="AC4" s="107"/>
      <c r="AD4" s="225" t="s">
        <v>185</v>
      </c>
      <c r="AE4" s="107"/>
      <c r="AF4" s="107"/>
    </row>
    <row r="5" spans="1:32" s="142" customFormat="1" ht="9.9499999999999993" customHeight="1" x14ac:dyDescent="0.2">
      <c r="A5" s="136"/>
      <c r="B5" s="136"/>
      <c r="C5" s="106" t="s">
        <v>69</v>
      </c>
      <c r="D5" s="106" t="s">
        <v>71</v>
      </c>
      <c r="E5" s="137" t="s">
        <v>75</v>
      </c>
      <c r="F5" s="105" t="s">
        <v>77</v>
      </c>
      <c r="G5" s="138" t="s">
        <v>81</v>
      </c>
      <c r="H5" s="138" t="s">
        <v>85</v>
      </c>
      <c r="I5" s="139"/>
      <c r="J5" s="138" t="s">
        <v>85</v>
      </c>
      <c r="K5" s="221" t="s">
        <v>87</v>
      </c>
      <c r="L5" s="140"/>
      <c r="M5" s="222" t="s">
        <v>88</v>
      </c>
      <c r="N5" s="222"/>
      <c r="O5" s="222"/>
      <c r="P5" s="222"/>
      <c r="Q5" s="223" t="s">
        <v>166</v>
      </c>
      <c r="R5" s="107" t="s">
        <v>95</v>
      </c>
      <c r="S5" s="141"/>
      <c r="T5" s="106" t="s">
        <v>97</v>
      </c>
      <c r="U5" s="222" t="s">
        <v>101</v>
      </c>
      <c r="V5" s="222"/>
      <c r="W5" s="222"/>
      <c r="X5" s="222"/>
      <c r="Y5" s="222"/>
      <c r="Z5" s="222"/>
      <c r="AA5" s="107" t="s">
        <v>110</v>
      </c>
      <c r="AB5" s="223" t="s">
        <v>187</v>
      </c>
      <c r="AC5" s="107" t="s">
        <v>114</v>
      </c>
      <c r="AD5" s="226"/>
      <c r="AF5" s="141"/>
    </row>
    <row r="6" spans="1:32" s="142" customFormat="1" ht="9.9499999999999993" customHeight="1" x14ac:dyDescent="0.2">
      <c r="A6" s="136"/>
      <c r="B6" s="136"/>
      <c r="C6" s="106" t="s">
        <v>70</v>
      </c>
      <c r="D6" s="106" t="s">
        <v>72</v>
      </c>
      <c r="E6" s="143" t="s">
        <v>62</v>
      </c>
      <c r="F6" s="144" t="s">
        <v>78</v>
      </c>
      <c r="G6" s="138" t="s">
        <v>82</v>
      </c>
      <c r="H6" s="138" t="s">
        <v>70</v>
      </c>
      <c r="I6" s="139"/>
      <c r="J6" s="138" t="s">
        <v>70</v>
      </c>
      <c r="K6" s="221"/>
      <c r="L6" s="145"/>
      <c r="M6" s="105" t="s">
        <v>89</v>
      </c>
      <c r="N6" s="144" t="s">
        <v>92</v>
      </c>
      <c r="O6" s="105" t="s">
        <v>94</v>
      </c>
      <c r="P6" s="106" t="s">
        <v>48</v>
      </c>
      <c r="Q6" s="224"/>
      <c r="R6" s="105" t="s">
        <v>96</v>
      </c>
      <c r="S6" s="141" t="s">
        <v>0</v>
      </c>
      <c r="T6" s="106" t="s">
        <v>98</v>
      </c>
      <c r="U6" s="107" t="s">
        <v>102</v>
      </c>
      <c r="V6" s="107" t="s">
        <v>102</v>
      </c>
      <c r="W6" s="222" t="s">
        <v>106</v>
      </c>
      <c r="X6" s="222"/>
      <c r="Y6" s="222"/>
      <c r="Z6" s="141" t="s">
        <v>0</v>
      </c>
      <c r="AA6" s="106" t="s">
        <v>111</v>
      </c>
      <c r="AB6" s="224"/>
      <c r="AC6" s="106" t="s">
        <v>115</v>
      </c>
      <c r="AD6" s="226"/>
      <c r="AE6" s="141" t="s">
        <v>0</v>
      </c>
      <c r="AF6" s="141"/>
    </row>
    <row r="7" spans="1:32" s="142" customFormat="1" ht="9.9499999999999993" customHeight="1" x14ac:dyDescent="0.2">
      <c r="A7" s="217" t="s">
        <v>66</v>
      </c>
      <c r="B7" s="136"/>
      <c r="C7" s="141"/>
      <c r="D7" s="106" t="s">
        <v>73</v>
      </c>
      <c r="E7" s="106" t="s">
        <v>76</v>
      </c>
      <c r="F7" s="105" t="s">
        <v>79</v>
      </c>
      <c r="G7" s="105" t="s">
        <v>83</v>
      </c>
      <c r="H7" s="147"/>
      <c r="I7" s="217" t="s">
        <v>66</v>
      </c>
      <c r="J7" s="148"/>
      <c r="K7" s="221"/>
      <c r="L7" s="149"/>
      <c r="M7" s="144" t="s">
        <v>90</v>
      </c>
      <c r="N7" s="105" t="s">
        <v>93</v>
      </c>
      <c r="O7" s="147"/>
      <c r="P7" s="105" t="s">
        <v>90</v>
      </c>
      <c r="Q7" s="224"/>
      <c r="R7" s="144" t="s">
        <v>91</v>
      </c>
      <c r="S7" s="147"/>
      <c r="T7" s="106" t="s">
        <v>99</v>
      </c>
      <c r="U7" s="106" t="s">
        <v>103</v>
      </c>
      <c r="V7" s="106" t="s">
        <v>105</v>
      </c>
      <c r="W7" s="107" t="s">
        <v>107</v>
      </c>
      <c r="X7" s="107" t="s">
        <v>109</v>
      </c>
      <c r="Y7" s="150" t="s">
        <v>0</v>
      </c>
      <c r="Z7" s="141"/>
      <c r="AA7" s="106" t="s">
        <v>112</v>
      </c>
      <c r="AB7" s="224"/>
      <c r="AC7" s="106" t="s">
        <v>116</v>
      </c>
      <c r="AD7" s="226"/>
      <c r="AE7" s="141"/>
      <c r="AF7" s="219" t="s">
        <v>66</v>
      </c>
    </row>
    <row r="8" spans="1:32" s="142" customFormat="1" ht="9.9499999999999993" customHeight="1" x14ac:dyDescent="0.2">
      <c r="A8" s="217"/>
      <c r="B8" s="136"/>
      <c r="D8" s="106" t="s">
        <v>74</v>
      </c>
      <c r="E8" s="144" t="s">
        <v>70</v>
      </c>
      <c r="F8" s="106" t="s">
        <v>80</v>
      </c>
      <c r="G8" s="106" t="s">
        <v>84</v>
      </c>
      <c r="I8" s="217"/>
      <c r="K8" s="221"/>
      <c r="L8" s="148"/>
      <c r="M8" s="105" t="s">
        <v>91</v>
      </c>
      <c r="N8" s="151"/>
      <c r="O8" s="148"/>
      <c r="P8" s="144" t="s">
        <v>91</v>
      </c>
      <c r="Q8" s="224"/>
      <c r="S8" s="148"/>
      <c r="T8" s="106" t="s">
        <v>100</v>
      </c>
      <c r="U8" s="106" t="s">
        <v>104</v>
      </c>
      <c r="V8" s="141"/>
      <c r="W8" s="106" t="s">
        <v>108</v>
      </c>
      <c r="X8" s="106" t="s">
        <v>108</v>
      </c>
      <c r="Y8" s="141"/>
      <c r="Z8" s="141"/>
      <c r="AA8" s="152" t="s">
        <v>113</v>
      </c>
      <c r="AB8" s="224"/>
      <c r="AC8" s="106" t="s">
        <v>117</v>
      </c>
      <c r="AD8" s="226"/>
      <c r="AE8" s="141"/>
      <c r="AF8" s="219"/>
    </row>
    <row r="9" spans="1:32" s="142" customFormat="1" ht="9.9499999999999993" customHeight="1" x14ac:dyDescent="0.2">
      <c r="A9" s="217"/>
      <c r="B9" s="136"/>
      <c r="C9" s="141"/>
      <c r="D9" s="141"/>
      <c r="E9" s="148"/>
      <c r="F9" s="148"/>
      <c r="H9" s="147"/>
      <c r="I9" s="217"/>
      <c r="J9" s="147"/>
      <c r="K9" s="147"/>
      <c r="L9" s="147"/>
      <c r="M9" s="147"/>
      <c r="N9" s="147"/>
      <c r="O9" s="147"/>
      <c r="P9" s="147"/>
      <c r="Q9" s="153"/>
      <c r="R9" s="147"/>
      <c r="S9" s="147"/>
      <c r="T9" s="141"/>
      <c r="U9" s="141"/>
      <c r="V9" s="141"/>
      <c r="W9" s="141"/>
      <c r="X9" s="141"/>
      <c r="Y9" s="141"/>
      <c r="Z9" s="141"/>
      <c r="AA9" s="151"/>
      <c r="AB9" s="224"/>
      <c r="AC9" s="141"/>
      <c r="AD9" s="226"/>
      <c r="AE9" s="141"/>
      <c r="AF9" s="219"/>
    </row>
    <row r="10" spans="1:32" s="142" customFormat="1" ht="9.9499999999999993" customHeight="1" x14ac:dyDescent="0.2">
      <c r="A10" s="217"/>
      <c r="B10" s="136"/>
      <c r="C10" s="141"/>
      <c r="D10" s="141"/>
      <c r="E10" s="148"/>
      <c r="F10" s="148"/>
      <c r="H10" s="147"/>
      <c r="I10" s="217"/>
      <c r="J10" s="147"/>
      <c r="K10" s="147"/>
      <c r="L10" s="147"/>
      <c r="M10" s="147"/>
      <c r="N10" s="147"/>
      <c r="O10" s="147"/>
      <c r="P10" s="147"/>
      <c r="R10" s="147"/>
      <c r="S10" s="147"/>
      <c r="T10" s="141"/>
      <c r="U10" s="141"/>
      <c r="V10" s="141"/>
      <c r="W10" s="141"/>
      <c r="X10" s="141"/>
      <c r="Y10" s="141"/>
      <c r="Z10" s="141"/>
      <c r="AA10" s="151"/>
      <c r="AB10" s="151"/>
      <c r="AC10" s="141"/>
      <c r="AD10" s="226"/>
      <c r="AE10" s="141"/>
      <c r="AF10" s="219"/>
    </row>
    <row r="11" spans="1:32" s="142" customFormat="1" ht="9.9499999999999993" customHeight="1" x14ac:dyDescent="0.2">
      <c r="A11" s="218"/>
      <c r="B11" s="154" t="s">
        <v>1</v>
      </c>
      <c r="C11" s="155" t="s">
        <v>2</v>
      </c>
      <c r="D11" s="155" t="s">
        <v>3</v>
      </c>
      <c r="E11" s="156" t="s">
        <v>4</v>
      </c>
      <c r="F11" s="157" t="s">
        <v>5</v>
      </c>
      <c r="G11" s="158"/>
      <c r="H11" s="157" t="s">
        <v>63</v>
      </c>
      <c r="I11" s="218"/>
      <c r="J11" s="157" t="s">
        <v>63</v>
      </c>
      <c r="K11" s="157" t="s">
        <v>6</v>
      </c>
      <c r="L11" s="157"/>
      <c r="M11" s="157" t="s">
        <v>7</v>
      </c>
      <c r="N11" s="157" t="s">
        <v>19</v>
      </c>
      <c r="O11" s="157" t="s">
        <v>8</v>
      </c>
      <c r="P11" s="157" t="s">
        <v>18</v>
      </c>
      <c r="Q11" s="157"/>
      <c r="R11" s="157" t="s">
        <v>9</v>
      </c>
      <c r="S11" s="157"/>
      <c r="T11" s="155" t="s">
        <v>10</v>
      </c>
      <c r="U11" s="155" t="s">
        <v>11</v>
      </c>
      <c r="V11" s="155" t="s">
        <v>12</v>
      </c>
      <c r="W11" s="155" t="s">
        <v>11</v>
      </c>
      <c r="X11" s="155" t="s">
        <v>13</v>
      </c>
      <c r="Y11" s="155"/>
      <c r="Z11" s="155" t="s">
        <v>14</v>
      </c>
      <c r="AA11" s="155" t="s">
        <v>15</v>
      </c>
      <c r="AB11" s="158" t="s">
        <v>16</v>
      </c>
      <c r="AC11" s="155" t="s">
        <v>17</v>
      </c>
      <c r="AD11" s="214" t="s">
        <v>186</v>
      </c>
      <c r="AE11" s="155"/>
      <c r="AF11" s="220"/>
    </row>
    <row r="12" spans="1:32" s="142" customFormat="1" ht="3" customHeight="1" x14ac:dyDescent="0.2">
      <c r="A12" s="146"/>
      <c r="B12" s="136"/>
      <c r="C12" s="141"/>
      <c r="D12" s="141"/>
      <c r="E12" s="148"/>
      <c r="F12" s="147"/>
      <c r="H12" s="147"/>
      <c r="I12" s="146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1"/>
      <c r="U12" s="141"/>
      <c r="V12" s="141"/>
      <c r="W12" s="141"/>
      <c r="X12" s="141"/>
      <c r="Y12" s="141"/>
      <c r="Z12" s="141"/>
      <c r="AA12" s="141"/>
      <c r="AC12" s="141"/>
      <c r="AD12" s="141"/>
      <c r="AE12" s="141"/>
      <c r="AF12" s="146"/>
    </row>
    <row r="13" spans="1:32" s="163" customFormat="1" ht="11.25" customHeight="1" x14ac:dyDescent="0.2">
      <c r="A13" s="159" t="s">
        <v>25</v>
      </c>
      <c r="B13" s="160" t="s">
        <v>118</v>
      </c>
      <c r="C13" s="161">
        <v>60091.700000000004</v>
      </c>
      <c r="D13" s="161">
        <v>4817.7000000000007</v>
      </c>
      <c r="E13" s="161">
        <v>1702.3999999999999</v>
      </c>
      <c r="F13" s="161">
        <v>66611.8</v>
      </c>
      <c r="G13" s="161">
        <v>0</v>
      </c>
      <c r="H13" s="161">
        <v>66611.8</v>
      </c>
      <c r="I13" s="159" t="s">
        <v>25</v>
      </c>
      <c r="J13" s="161">
        <v>66611.8</v>
      </c>
      <c r="K13" s="161">
        <v>11511.900000000001</v>
      </c>
      <c r="L13" s="161"/>
      <c r="M13" s="161">
        <v>44</v>
      </c>
      <c r="N13" s="161">
        <v>1</v>
      </c>
      <c r="O13" s="161">
        <v>1746.1</v>
      </c>
      <c r="P13" s="161">
        <v>1791.1000000000001</v>
      </c>
      <c r="Q13" s="161">
        <v>18793.800000000003</v>
      </c>
      <c r="R13" s="161">
        <v>0</v>
      </c>
      <c r="S13" s="161">
        <v>98708.60000000002</v>
      </c>
      <c r="T13" s="161">
        <v>45442.799999999996</v>
      </c>
      <c r="U13" s="161">
        <v>32080.6</v>
      </c>
      <c r="V13" s="161">
        <v>0</v>
      </c>
      <c r="W13" s="161">
        <v>10.5</v>
      </c>
      <c r="X13" s="161">
        <v>1702.3999999999999</v>
      </c>
      <c r="Y13" s="161">
        <v>1712.8999999999999</v>
      </c>
      <c r="Z13" s="161">
        <v>33793.5</v>
      </c>
      <c r="AA13" s="161">
        <v>493.9</v>
      </c>
      <c r="AB13" s="161">
        <v>17397.500000000004</v>
      </c>
      <c r="AC13" s="161">
        <v>1580.9</v>
      </c>
      <c r="AD13" s="161">
        <v>0</v>
      </c>
      <c r="AE13" s="161">
        <v>98708.599999999991</v>
      </c>
      <c r="AF13" s="162" t="s">
        <v>25</v>
      </c>
    </row>
    <row r="14" spans="1:32" s="163" customFormat="1" ht="10.5" customHeight="1" x14ac:dyDescent="0.2">
      <c r="A14" s="159" t="s">
        <v>26</v>
      </c>
      <c r="B14" s="164" t="s">
        <v>119</v>
      </c>
      <c r="C14" s="161">
        <v>10553.400000000001</v>
      </c>
      <c r="D14" s="161">
        <v>0</v>
      </c>
      <c r="E14" s="161">
        <v>-56.900000000000006</v>
      </c>
      <c r="F14" s="161">
        <v>10496.500000000002</v>
      </c>
      <c r="G14" s="161">
        <v>0</v>
      </c>
      <c r="H14" s="161">
        <v>10496.500000000002</v>
      </c>
      <c r="I14" s="159" t="s">
        <v>26</v>
      </c>
      <c r="J14" s="161">
        <v>10496.500000000002</v>
      </c>
      <c r="K14" s="161">
        <v>12174.000000000002</v>
      </c>
      <c r="L14" s="161"/>
      <c r="M14" s="161">
        <v>170.5</v>
      </c>
      <c r="N14" s="161">
        <v>3.6000000000000005</v>
      </c>
      <c r="O14" s="161">
        <v>526.09999999999991</v>
      </c>
      <c r="P14" s="161">
        <v>700.2</v>
      </c>
      <c r="Q14" s="161">
        <v>12025.2</v>
      </c>
      <c r="R14" s="161">
        <v>0</v>
      </c>
      <c r="S14" s="161">
        <v>35395.899999999994</v>
      </c>
      <c r="T14" s="161">
        <v>30820.400000000001</v>
      </c>
      <c r="U14" s="161">
        <v>2512.7000000000003</v>
      </c>
      <c r="V14" s="161">
        <v>0</v>
      </c>
      <c r="W14" s="161">
        <v>0</v>
      </c>
      <c r="X14" s="161">
        <v>-56.900000000000006</v>
      </c>
      <c r="Y14" s="161">
        <v>-56.900000000000006</v>
      </c>
      <c r="Z14" s="161">
        <v>2455.8000000000002</v>
      </c>
      <c r="AA14" s="161">
        <v>1007.3</v>
      </c>
      <c r="AB14" s="161">
        <v>725.10000000000014</v>
      </c>
      <c r="AC14" s="161">
        <v>387.3</v>
      </c>
      <c r="AD14" s="161">
        <v>0</v>
      </c>
      <c r="AE14" s="161">
        <v>35395.899999999994</v>
      </c>
      <c r="AF14" s="162" t="s">
        <v>26</v>
      </c>
    </row>
    <row r="15" spans="1:32" s="163" customFormat="1" ht="11.25" customHeight="1" x14ac:dyDescent="0.2">
      <c r="A15" s="159" t="s">
        <v>27</v>
      </c>
      <c r="B15" s="164" t="s">
        <v>120</v>
      </c>
      <c r="C15" s="161">
        <v>54127.9</v>
      </c>
      <c r="D15" s="161">
        <v>34698.699999999997</v>
      </c>
      <c r="E15" s="161">
        <v>3</v>
      </c>
      <c r="F15" s="161">
        <v>88829.599999999991</v>
      </c>
      <c r="G15" s="161">
        <v>127.1</v>
      </c>
      <c r="H15" s="161">
        <v>88956.700000000012</v>
      </c>
      <c r="I15" s="159" t="s">
        <v>27</v>
      </c>
      <c r="J15" s="161">
        <v>88956.700000000012</v>
      </c>
      <c r="K15" s="161">
        <v>20008.600000000002</v>
      </c>
      <c r="L15" s="161"/>
      <c r="M15" s="161">
        <v>11038.1</v>
      </c>
      <c r="N15" s="161">
        <v>1287.8</v>
      </c>
      <c r="O15" s="161">
        <v>3009.4</v>
      </c>
      <c r="P15" s="161">
        <v>15335.3</v>
      </c>
      <c r="Q15" s="161">
        <v>51348.999999999993</v>
      </c>
      <c r="R15" s="161">
        <v>0</v>
      </c>
      <c r="S15" s="161">
        <v>175649.60000000003</v>
      </c>
      <c r="T15" s="161">
        <v>40958.999999999993</v>
      </c>
      <c r="U15" s="161">
        <v>120988.7</v>
      </c>
      <c r="V15" s="161">
        <v>0</v>
      </c>
      <c r="W15" s="161">
        <v>1039.4000000000001</v>
      </c>
      <c r="X15" s="161">
        <v>3</v>
      </c>
      <c r="Y15" s="161">
        <v>1042.4000000000001</v>
      </c>
      <c r="Z15" s="161">
        <v>122031.09999999999</v>
      </c>
      <c r="AA15" s="161">
        <v>0</v>
      </c>
      <c r="AB15" s="161">
        <v>10813.5</v>
      </c>
      <c r="AC15" s="161">
        <v>1846</v>
      </c>
      <c r="AD15" s="161">
        <v>0</v>
      </c>
      <c r="AE15" s="161">
        <v>175649.59999999998</v>
      </c>
      <c r="AF15" s="162" t="s">
        <v>27</v>
      </c>
    </row>
    <row r="16" spans="1:32" s="163" customFormat="1" ht="12.75" customHeight="1" x14ac:dyDescent="0.2">
      <c r="A16" s="159" t="s">
        <v>28</v>
      </c>
      <c r="B16" s="164" t="s">
        <v>121</v>
      </c>
      <c r="C16" s="161">
        <v>26915.599999999999</v>
      </c>
      <c r="D16" s="161">
        <v>792.4</v>
      </c>
      <c r="E16" s="161">
        <v>0</v>
      </c>
      <c r="F16" s="161">
        <v>27708</v>
      </c>
      <c r="G16" s="161">
        <v>0</v>
      </c>
      <c r="H16" s="161">
        <v>27708</v>
      </c>
      <c r="I16" s="159" t="s">
        <v>28</v>
      </c>
      <c r="J16" s="161">
        <v>27708</v>
      </c>
      <c r="K16" s="161">
        <v>21312.6</v>
      </c>
      <c r="L16" s="161"/>
      <c r="M16" s="161">
        <v>87.600000000000009</v>
      </c>
      <c r="N16" s="161">
        <v>3.5</v>
      </c>
      <c r="O16" s="161">
        <v>940.19999999999993</v>
      </c>
      <c r="P16" s="161">
        <v>1031.3</v>
      </c>
      <c r="Q16" s="161">
        <v>19354.199999999997</v>
      </c>
      <c r="R16" s="161">
        <v>0</v>
      </c>
      <c r="S16" s="161">
        <v>69406.100000000006</v>
      </c>
      <c r="T16" s="161">
        <v>24436.500000000004</v>
      </c>
      <c r="U16" s="161">
        <v>25614</v>
      </c>
      <c r="V16" s="161">
        <v>0</v>
      </c>
      <c r="W16" s="161">
        <v>0</v>
      </c>
      <c r="X16" s="161">
        <v>0</v>
      </c>
      <c r="Y16" s="161">
        <v>0</v>
      </c>
      <c r="Z16" s="161">
        <v>25614</v>
      </c>
      <c r="AA16" s="161">
        <v>7.4</v>
      </c>
      <c r="AB16" s="161">
        <v>18636</v>
      </c>
      <c r="AC16" s="161">
        <v>712.2</v>
      </c>
      <c r="AD16" s="161">
        <v>0</v>
      </c>
      <c r="AE16" s="161">
        <v>69406.100000000006</v>
      </c>
      <c r="AF16" s="162" t="s">
        <v>28</v>
      </c>
    </row>
    <row r="17" spans="1:32" s="163" customFormat="1" ht="11.25" customHeight="1" x14ac:dyDescent="0.2">
      <c r="A17" s="159" t="s">
        <v>29</v>
      </c>
      <c r="B17" s="164" t="s">
        <v>122</v>
      </c>
      <c r="C17" s="161">
        <v>24314.400000000001</v>
      </c>
      <c r="D17" s="161">
        <v>2.2000000000000002</v>
      </c>
      <c r="E17" s="161">
        <v>-24.2</v>
      </c>
      <c r="F17" s="161">
        <v>24292.400000000005</v>
      </c>
      <c r="G17" s="161">
        <v>195.1</v>
      </c>
      <c r="H17" s="161">
        <v>24487.500000000004</v>
      </c>
      <c r="I17" s="159" t="s">
        <v>29</v>
      </c>
      <c r="J17" s="161">
        <v>24487.500000000004</v>
      </c>
      <c r="K17" s="161">
        <v>7155.8000000000011</v>
      </c>
      <c r="L17" s="161"/>
      <c r="M17" s="161">
        <v>21.6</v>
      </c>
      <c r="N17" s="161">
        <v>0.7</v>
      </c>
      <c r="O17" s="161">
        <v>846.49999999999989</v>
      </c>
      <c r="P17" s="161">
        <v>868.80000000000007</v>
      </c>
      <c r="Q17" s="161">
        <v>4665</v>
      </c>
      <c r="R17" s="161">
        <v>0</v>
      </c>
      <c r="S17" s="161">
        <v>37177.100000000006</v>
      </c>
      <c r="T17" s="161">
        <v>22865.200000000001</v>
      </c>
      <c r="U17" s="161">
        <v>5170.2</v>
      </c>
      <c r="V17" s="161">
        <v>0</v>
      </c>
      <c r="W17" s="161">
        <v>10.5</v>
      </c>
      <c r="X17" s="161">
        <v>-24.2</v>
      </c>
      <c r="Y17" s="161">
        <v>-13.7</v>
      </c>
      <c r="Z17" s="161">
        <v>5156.5</v>
      </c>
      <c r="AA17" s="161">
        <v>1.3</v>
      </c>
      <c r="AB17" s="161">
        <v>8542.8000000000011</v>
      </c>
      <c r="AC17" s="161">
        <v>611.29999999999995</v>
      </c>
      <c r="AD17" s="161">
        <v>0</v>
      </c>
      <c r="AE17" s="161">
        <v>37177.1</v>
      </c>
      <c r="AF17" s="162" t="s">
        <v>29</v>
      </c>
    </row>
    <row r="18" spans="1:32" s="163" customFormat="1" ht="12" customHeight="1" x14ac:dyDescent="0.2">
      <c r="A18" s="159">
        <v>19</v>
      </c>
      <c r="B18" s="164" t="s">
        <v>123</v>
      </c>
      <c r="C18" s="161">
        <v>34436.9</v>
      </c>
      <c r="D18" s="161">
        <v>0</v>
      </c>
      <c r="E18" s="161">
        <v>0.2</v>
      </c>
      <c r="F18" s="161">
        <v>34437.1</v>
      </c>
      <c r="G18" s="161">
        <v>0</v>
      </c>
      <c r="H18" s="161">
        <v>34437.1</v>
      </c>
      <c r="I18" s="159">
        <v>19</v>
      </c>
      <c r="J18" s="161">
        <v>34437.1</v>
      </c>
      <c r="K18" s="161">
        <v>5757.4</v>
      </c>
      <c r="L18" s="161"/>
      <c r="M18" s="161">
        <v>13796.6</v>
      </c>
      <c r="N18" s="161">
        <v>1445</v>
      </c>
      <c r="O18" s="161">
        <v>1076.0999999999999</v>
      </c>
      <c r="P18" s="161">
        <v>16317.7</v>
      </c>
      <c r="Q18" s="161">
        <v>9853.2999999999993</v>
      </c>
      <c r="R18" s="161">
        <v>0</v>
      </c>
      <c r="S18" s="161">
        <v>66365.5</v>
      </c>
      <c r="T18" s="161">
        <v>38584.300000000017</v>
      </c>
      <c r="U18" s="161">
        <v>19746.2</v>
      </c>
      <c r="V18" s="161">
        <v>0</v>
      </c>
      <c r="W18" s="161">
        <v>0</v>
      </c>
      <c r="X18" s="161">
        <v>0.2</v>
      </c>
      <c r="Y18" s="161">
        <v>0.2</v>
      </c>
      <c r="Z18" s="161">
        <v>19746.400000000001</v>
      </c>
      <c r="AA18" s="161">
        <v>0</v>
      </c>
      <c r="AB18" s="161">
        <v>7594.7</v>
      </c>
      <c r="AC18" s="161">
        <v>440.09999999999997</v>
      </c>
      <c r="AD18" s="161">
        <v>0</v>
      </c>
      <c r="AE18" s="161">
        <v>66365.500000000015</v>
      </c>
      <c r="AF18" s="162">
        <v>19</v>
      </c>
    </row>
    <row r="19" spans="1:32" s="163" customFormat="1" ht="11.25" customHeight="1" x14ac:dyDescent="0.2">
      <c r="A19" s="159">
        <v>20</v>
      </c>
      <c r="B19" s="164" t="s">
        <v>124</v>
      </c>
      <c r="C19" s="161">
        <v>13252.7</v>
      </c>
      <c r="D19" s="161">
        <v>10.6</v>
      </c>
      <c r="E19" s="161">
        <v>159.69999999999999</v>
      </c>
      <c r="F19" s="161">
        <v>13423.000000000002</v>
      </c>
      <c r="G19" s="161">
        <v>15.8</v>
      </c>
      <c r="H19" s="161">
        <v>13438.800000000001</v>
      </c>
      <c r="I19" s="159">
        <v>20</v>
      </c>
      <c r="J19" s="161">
        <v>13438.800000000001</v>
      </c>
      <c r="K19" s="161">
        <v>23955.8</v>
      </c>
      <c r="L19" s="161"/>
      <c r="M19" s="161">
        <v>39.6</v>
      </c>
      <c r="N19" s="161">
        <v>3</v>
      </c>
      <c r="O19" s="161">
        <v>764.2</v>
      </c>
      <c r="P19" s="161">
        <v>806.80000000000007</v>
      </c>
      <c r="Q19" s="161">
        <v>9235.9000000000015</v>
      </c>
      <c r="R19" s="161">
        <v>0</v>
      </c>
      <c r="S19" s="161">
        <v>47437.3</v>
      </c>
      <c r="T19" s="161">
        <v>32420.199999999993</v>
      </c>
      <c r="U19" s="161">
        <v>7561.1</v>
      </c>
      <c r="V19" s="161">
        <v>0</v>
      </c>
      <c r="W19" s="161">
        <v>0</v>
      </c>
      <c r="X19" s="161">
        <v>159.69999999999999</v>
      </c>
      <c r="Y19" s="161">
        <v>159.69999999999999</v>
      </c>
      <c r="Z19" s="161">
        <v>7720.8</v>
      </c>
      <c r="AA19" s="161">
        <v>0</v>
      </c>
      <c r="AB19" s="161">
        <v>6699.0999999999995</v>
      </c>
      <c r="AC19" s="161">
        <v>597.20000000000005</v>
      </c>
      <c r="AD19" s="161">
        <v>0</v>
      </c>
      <c r="AE19" s="161">
        <v>47437.299999999988</v>
      </c>
      <c r="AF19" s="162">
        <v>20</v>
      </c>
    </row>
    <row r="20" spans="1:32" s="163" customFormat="1" ht="21.95" customHeight="1" x14ac:dyDescent="0.2">
      <c r="A20" s="159">
        <v>21</v>
      </c>
      <c r="B20" s="164" t="s">
        <v>125</v>
      </c>
      <c r="C20" s="161">
        <v>2507</v>
      </c>
      <c r="D20" s="161">
        <v>0</v>
      </c>
      <c r="E20" s="161">
        <v>0</v>
      </c>
      <c r="F20" s="161">
        <v>2507</v>
      </c>
      <c r="G20" s="161">
        <v>0</v>
      </c>
      <c r="H20" s="161">
        <v>2507</v>
      </c>
      <c r="I20" s="159">
        <v>21</v>
      </c>
      <c r="J20" s="161">
        <v>2507</v>
      </c>
      <c r="K20" s="161">
        <v>13187.5</v>
      </c>
      <c r="L20" s="161"/>
      <c r="M20" s="161">
        <v>1348.7</v>
      </c>
      <c r="N20" s="161">
        <v>1.8</v>
      </c>
      <c r="O20" s="161">
        <v>438.5</v>
      </c>
      <c r="P20" s="161">
        <v>1789</v>
      </c>
      <c r="Q20" s="161">
        <v>11695.900000000001</v>
      </c>
      <c r="R20" s="161">
        <v>0</v>
      </c>
      <c r="S20" s="161">
        <v>29179.4</v>
      </c>
      <c r="T20" s="161">
        <v>9512.6999999999989</v>
      </c>
      <c r="U20" s="161">
        <v>10810.3</v>
      </c>
      <c r="V20" s="161">
        <v>0</v>
      </c>
      <c r="W20" s="161">
        <v>5086.3</v>
      </c>
      <c r="X20" s="161">
        <v>0</v>
      </c>
      <c r="Y20" s="161">
        <v>5086.3</v>
      </c>
      <c r="Z20" s="161">
        <v>15896.599999999999</v>
      </c>
      <c r="AA20" s="161">
        <v>0</v>
      </c>
      <c r="AB20" s="161">
        <v>3418</v>
      </c>
      <c r="AC20" s="161">
        <v>352.1</v>
      </c>
      <c r="AD20" s="161">
        <v>0</v>
      </c>
      <c r="AE20" s="161">
        <v>29179.399999999998</v>
      </c>
      <c r="AF20" s="162">
        <v>21</v>
      </c>
    </row>
    <row r="21" spans="1:32" s="163" customFormat="1" ht="21" customHeight="1" x14ac:dyDescent="0.2">
      <c r="A21" s="159" t="s">
        <v>30</v>
      </c>
      <c r="B21" s="164" t="s">
        <v>181</v>
      </c>
      <c r="C21" s="161">
        <v>34465.5</v>
      </c>
      <c r="D21" s="161">
        <v>0</v>
      </c>
      <c r="E21" s="161">
        <v>55.5</v>
      </c>
      <c r="F21" s="161">
        <v>34521</v>
      </c>
      <c r="G21" s="161">
        <v>4</v>
      </c>
      <c r="H21" s="161">
        <v>34525</v>
      </c>
      <c r="I21" s="159" t="s">
        <v>30</v>
      </c>
      <c r="J21" s="161">
        <v>34525</v>
      </c>
      <c r="K21" s="161">
        <v>18886.7</v>
      </c>
      <c r="L21" s="161"/>
      <c r="M21" s="161">
        <v>30.4</v>
      </c>
      <c r="N21" s="161">
        <v>2.4</v>
      </c>
      <c r="O21" s="161">
        <v>1303.5999999999999</v>
      </c>
      <c r="P21" s="161">
        <v>1336.4</v>
      </c>
      <c r="Q21" s="161">
        <v>17268.8</v>
      </c>
      <c r="R21" s="161">
        <v>0</v>
      </c>
      <c r="S21" s="161">
        <v>72016.899999999994</v>
      </c>
      <c r="T21" s="161">
        <v>49282.3</v>
      </c>
      <c r="U21" s="161">
        <v>5854.2999999999993</v>
      </c>
      <c r="V21" s="161">
        <v>0</v>
      </c>
      <c r="W21" s="161">
        <v>0</v>
      </c>
      <c r="X21" s="161">
        <v>55.5</v>
      </c>
      <c r="Y21" s="161">
        <v>55.5</v>
      </c>
      <c r="Z21" s="161">
        <v>5909.7999999999993</v>
      </c>
      <c r="AA21" s="161">
        <v>5.6</v>
      </c>
      <c r="AB21" s="161">
        <v>14828.699999999999</v>
      </c>
      <c r="AC21" s="161">
        <v>1990.5</v>
      </c>
      <c r="AD21" s="161">
        <v>0</v>
      </c>
      <c r="AE21" s="161">
        <v>72016.899999999994</v>
      </c>
      <c r="AF21" s="162" t="s">
        <v>30</v>
      </c>
    </row>
    <row r="22" spans="1:32" s="163" customFormat="1" ht="22.5" customHeight="1" x14ac:dyDescent="0.2">
      <c r="A22" s="159" t="s">
        <v>31</v>
      </c>
      <c r="B22" s="164" t="s">
        <v>180</v>
      </c>
      <c r="C22" s="161">
        <v>38384.300000000003</v>
      </c>
      <c r="D22" s="161">
        <v>20.3</v>
      </c>
      <c r="E22" s="161">
        <v>-5.3999999999999995</v>
      </c>
      <c r="F22" s="161">
        <v>38399.199999999997</v>
      </c>
      <c r="G22" s="161">
        <v>239.70000000000002</v>
      </c>
      <c r="H22" s="161">
        <v>38638.9</v>
      </c>
      <c r="I22" s="159" t="s">
        <v>31</v>
      </c>
      <c r="J22" s="161">
        <v>38638.9</v>
      </c>
      <c r="K22" s="161">
        <v>30664.1</v>
      </c>
      <c r="L22" s="161"/>
      <c r="M22" s="161">
        <v>35.5</v>
      </c>
      <c r="N22" s="161">
        <v>4.4000000000000004</v>
      </c>
      <c r="O22" s="161">
        <v>1297.5</v>
      </c>
      <c r="P22" s="161">
        <v>1337.4</v>
      </c>
      <c r="Q22" s="161">
        <v>9032.7999999999993</v>
      </c>
      <c r="R22" s="161">
        <v>0</v>
      </c>
      <c r="S22" s="161">
        <v>79673.200000000012</v>
      </c>
      <c r="T22" s="161">
        <v>53925.299999999996</v>
      </c>
      <c r="U22" s="161">
        <v>3448.7999999999997</v>
      </c>
      <c r="V22" s="161">
        <v>0</v>
      </c>
      <c r="W22" s="161">
        <v>0</v>
      </c>
      <c r="X22" s="161">
        <v>-5.3999999999999995</v>
      </c>
      <c r="Y22" s="161">
        <v>-5.3999999999999995</v>
      </c>
      <c r="Z22" s="161">
        <v>3443.4</v>
      </c>
      <c r="AA22" s="161">
        <v>425.8</v>
      </c>
      <c r="AB22" s="161">
        <v>21113.5</v>
      </c>
      <c r="AC22" s="161">
        <v>765.2</v>
      </c>
      <c r="AD22" s="161">
        <v>0</v>
      </c>
      <c r="AE22" s="161">
        <v>79673.199999999983</v>
      </c>
      <c r="AF22" s="162" t="s">
        <v>31</v>
      </c>
    </row>
    <row r="23" spans="1:32" s="163" customFormat="1" ht="10.5" customHeight="1" x14ac:dyDescent="0.2">
      <c r="A23" s="159">
        <v>26</v>
      </c>
      <c r="B23" s="164" t="s">
        <v>126</v>
      </c>
      <c r="C23" s="161">
        <v>10627.3</v>
      </c>
      <c r="D23" s="161">
        <v>17.8</v>
      </c>
      <c r="E23" s="161">
        <v>5</v>
      </c>
      <c r="F23" s="161">
        <v>10650.099999999999</v>
      </c>
      <c r="G23" s="161">
        <v>0</v>
      </c>
      <c r="H23" s="161">
        <v>10650.099999999999</v>
      </c>
      <c r="I23" s="159">
        <v>26</v>
      </c>
      <c r="J23" s="161">
        <v>10650.099999999999</v>
      </c>
      <c r="K23" s="161">
        <v>26165.500000000004</v>
      </c>
      <c r="L23" s="161"/>
      <c r="M23" s="161">
        <v>1.1000000000000001</v>
      </c>
      <c r="N23" s="161">
        <v>3.6</v>
      </c>
      <c r="O23" s="161">
        <v>555.29999999999995</v>
      </c>
      <c r="P23" s="161">
        <v>560</v>
      </c>
      <c r="Q23" s="161">
        <v>6602.5</v>
      </c>
      <c r="R23" s="161">
        <v>0</v>
      </c>
      <c r="S23" s="161">
        <v>43978.100000000006</v>
      </c>
      <c r="T23" s="161">
        <v>13725.400000000001</v>
      </c>
      <c r="U23" s="161">
        <v>6579.4</v>
      </c>
      <c r="V23" s="161">
        <v>0</v>
      </c>
      <c r="W23" s="161">
        <v>0</v>
      </c>
      <c r="X23" s="161">
        <v>5</v>
      </c>
      <c r="Y23" s="161">
        <v>5</v>
      </c>
      <c r="Z23" s="161">
        <v>6584.4</v>
      </c>
      <c r="AA23" s="161">
        <v>9488.2000000000007</v>
      </c>
      <c r="AB23" s="161">
        <v>13516.9</v>
      </c>
      <c r="AC23" s="161">
        <v>663.19999999999993</v>
      </c>
      <c r="AD23" s="161">
        <v>0</v>
      </c>
      <c r="AE23" s="161">
        <v>43978.1</v>
      </c>
      <c r="AF23" s="162">
        <v>26</v>
      </c>
    </row>
    <row r="24" spans="1:32" s="163" customFormat="1" ht="12" customHeight="1" x14ac:dyDescent="0.2">
      <c r="A24" s="159">
        <v>27</v>
      </c>
      <c r="B24" s="164" t="s">
        <v>127</v>
      </c>
      <c r="C24" s="161">
        <v>25575.600000000002</v>
      </c>
      <c r="D24" s="161">
        <v>51.4</v>
      </c>
      <c r="E24" s="161">
        <v>0.8</v>
      </c>
      <c r="F24" s="161">
        <v>25627.800000000003</v>
      </c>
      <c r="G24" s="161">
        <v>0.6</v>
      </c>
      <c r="H24" s="161">
        <v>25628.400000000001</v>
      </c>
      <c r="I24" s="159">
        <v>27</v>
      </c>
      <c r="J24" s="161">
        <v>25628.400000000001</v>
      </c>
      <c r="K24" s="161">
        <v>25718.899999999998</v>
      </c>
      <c r="L24" s="161"/>
      <c r="M24" s="161">
        <v>0</v>
      </c>
      <c r="N24" s="161">
        <v>3.4</v>
      </c>
      <c r="O24" s="161">
        <v>703.6</v>
      </c>
      <c r="P24" s="161">
        <v>707</v>
      </c>
      <c r="Q24" s="161">
        <v>6547.0999999999995</v>
      </c>
      <c r="R24" s="161">
        <v>0</v>
      </c>
      <c r="S24" s="161">
        <v>58601.4</v>
      </c>
      <c r="T24" s="161">
        <v>15778.400000000005</v>
      </c>
      <c r="U24" s="161">
        <v>5798</v>
      </c>
      <c r="V24" s="161">
        <v>0</v>
      </c>
      <c r="W24" s="161">
        <v>0</v>
      </c>
      <c r="X24" s="161">
        <v>0.8</v>
      </c>
      <c r="Y24" s="161">
        <v>0.8</v>
      </c>
      <c r="Z24" s="161">
        <v>5798.8</v>
      </c>
      <c r="AA24" s="161">
        <v>1360.1</v>
      </c>
      <c r="AB24" s="161">
        <v>35441.9</v>
      </c>
      <c r="AC24" s="161">
        <v>222.2</v>
      </c>
      <c r="AD24" s="161">
        <v>0</v>
      </c>
      <c r="AE24" s="161">
        <v>58601.400000000009</v>
      </c>
      <c r="AF24" s="162">
        <v>27</v>
      </c>
    </row>
    <row r="25" spans="1:32" s="163" customFormat="1" ht="10.5" customHeight="1" x14ac:dyDescent="0.2">
      <c r="A25" s="159">
        <v>28</v>
      </c>
      <c r="B25" s="164" t="s">
        <v>128</v>
      </c>
      <c r="C25" s="161">
        <v>17565.099999999999</v>
      </c>
      <c r="D25" s="161">
        <v>10.9</v>
      </c>
      <c r="E25" s="161">
        <v>34.1</v>
      </c>
      <c r="F25" s="161">
        <v>17610.099999999999</v>
      </c>
      <c r="G25" s="161">
        <v>4.5</v>
      </c>
      <c r="H25" s="161">
        <v>17614.599999999999</v>
      </c>
      <c r="I25" s="159">
        <v>28</v>
      </c>
      <c r="J25" s="161">
        <v>17614.599999999999</v>
      </c>
      <c r="K25" s="161">
        <v>32007.899999999998</v>
      </c>
      <c r="L25" s="161"/>
      <c r="M25" s="161">
        <v>0</v>
      </c>
      <c r="N25" s="161">
        <v>4.7</v>
      </c>
      <c r="O25" s="161">
        <v>1082.3</v>
      </c>
      <c r="P25" s="161">
        <v>1087</v>
      </c>
      <c r="Q25" s="161">
        <v>7248.3</v>
      </c>
      <c r="R25" s="161">
        <v>0</v>
      </c>
      <c r="S25" s="161">
        <v>57957.8</v>
      </c>
      <c r="T25" s="161">
        <v>3463.5999999999995</v>
      </c>
      <c r="U25" s="161">
        <v>2104.9</v>
      </c>
      <c r="V25" s="161">
        <v>0</v>
      </c>
      <c r="W25" s="161">
        <v>0</v>
      </c>
      <c r="X25" s="161">
        <v>34.1</v>
      </c>
      <c r="Y25" s="161">
        <v>34.1</v>
      </c>
      <c r="Z25" s="161">
        <v>2139</v>
      </c>
      <c r="AA25" s="161">
        <v>30730.800000000003</v>
      </c>
      <c r="AB25" s="161">
        <v>21413.200000000001</v>
      </c>
      <c r="AC25" s="161">
        <v>211.2</v>
      </c>
      <c r="AD25" s="161">
        <v>0</v>
      </c>
      <c r="AE25" s="161">
        <v>57957.799999999996</v>
      </c>
      <c r="AF25" s="162">
        <v>28</v>
      </c>
    </row>
    <row r="26" spans="1:32" s="163" customFormat="1" ht="11.25" customHeight="1" x14ac:dyDescent="0.2">
      <c r="A26" s="159" t="s">
        <v>32</v>
      </c>
      <c r="B26" s="164" t="s">
        <v>129</v>
      </c>
      <c r="C26" s="161">
        <v>73332.7</v>
      </c>
      <c r="D26" s="161">
        <v>12.9</v>
      </c>
      <c r="E26" s="161">
        <v>245.6</v>
      </c>
      <c r="F26" s="161">
        <v>73591.199999999997</v>
      </c>
      <c r="G26" s="161">
        <v>73.7</v>
      </c>
      <c r="H26" s="161">
        <v>73664.899999999994</v>
      </c>
      <c r="I26" s="159" t="s">
        <v>32</v>
      </c>
      <c r="J26" s="161">
        <v>73664.899999999994</v>
      </c>
      <c r="K26" s="161">
        <v>30067.499999999996</v>
      </c>
      <c r="L26" s="161"/>
      <c r="M26" s="161">
        <v>721.2</v>
      </c>
      <c r="N26" s="161">
        <v>4.3</v>
      </c>
      <c r="O26" s="161">
        <v>2089.4</v>
      </c>
      <c r="P26" s="161">
        <v>2814.9</v>
      </c>
      <c r="Q26" s="161">
        <v>15550.3</v>
      </c>
      <c r="R26" s="161">
        <v>0</v>
      </c>
      <c r="S26" s="161">
        <v>122097.60000000001</v>
      </c>
      <c r="T26" s="161">
        <v>38642.199999999997</v>
      </c>
      <c r="U26" s="161">
        <v>11111.3</v>
      </c>
      <c r="V26" s="161">
        <v>0</v>
      </c>
      <c r="W26" s="161">
        <v>0</v>
      </c>
      <c r="X26" s="161">
        <v>245.6</v>
      </c>
      <c r="Y26" s="161">
        <v>245.6</v>
      </c>
      <c r="Z26" s="161">
        <v>11356.9</v>
      </c>
      <c r="AA26" s="161">
        <v>21049.9</v>
      </c>
      <c r="AB26" s="161">
        <v>50326</v>
      </c>
      <c r="AC26" s="161">
        <v>722.6</v>
      </c>
      <c r="AD26" s="161">
        <v>0</v>
      </c>
      <c r="AE26" s="161">
        <v>122097.60000000001</v>
      </c>
      <c r="AF26" s="162" t="s">
        <v>32</v>
      </c>
    </row>
    <row r="27" spans="1:32" s="163" customFormat="1" ht="21.95" customHeight="1" x14ac:dyDescent="0.2">
      <c r="A27" s="159" t="s">
        <v>33</v>
      </c>
      <c r="B27" s="164" t="s">
        <v>130</v>
      </c>
      <c r="C27" s="161">
        <v>23839.600000000002</v>
      </c>
      <c r="D27" s="161">
        <v>1.9</v>
      </c>
      <c r="E27" s="161">
        <v>-1.8000000000000003</v>
      </c>
      <c r="F27" s="161">
        <v>23839.700000000004</v>
      </c>
      <c r="G27" s="161">
        <v>537.1</v>
      </c>
      <c r="H27" s="161">
        <v>24376.800000000003</v>
      </c>
      <c r="I27" s="159" t="s">
        <v>33</v>
      </c>
      <c r="J27" s="161">
        <v>24376.800000000003</v>
      </c>
      <c r="K27" s="161">
        <v>8599.5000000000018</v>
      </c>
      <c r="L27" s="161"/>
      <c r="M27" s="161">
        <v>0.2</v>
      </c>
      <c r="N27" s="161">
        <v>0.8</v>
      </c>
      <c r="O27" s="161">
        <v>812.30000000000007</v>
      </c>
      <c r="P27" s="161">
        <v>813.3</v>
      </c>
      <c r="Q27" s="161">
        <v>5728.5</v>
      </c>
      <c r="R27" s="161">
        <v>0</v>
      </c>
      <c r="S27" s="161">
        <v>39518.1</v>
      </c>
      <c r="T27" s="161">
        <v>13087.600000000002</v>
      </c>
      <c r="U27" s="161">
        <v>8181.4000000000005</v>
      </c>
      <c r="V27" s="161">
        <v>0</v>
      </c>
      <c r="W27" s="161">
        <v>0</v>
      </c>
      <c r="X27" s="161">
        <v>-1.8000000000000003</v>
      </c>
      <c r="Y27" s="161">
        <v>-1.8000000000000003</v>
      </c>
      <c r="Z27" s="161">
        <v>8179.6</v>
      </c>
      <c r="AA27" s="161">
        <v>4989.7999999999993</v>
      </c>
      <c r="AB27" s="161">
        <v>12789.8</v>
      </c>
      <c r="AC27" s="161">
        <v>239</v>
      </c>
      <c r="AD27" s="161">
        <v>232.3</v>
      </c>
      <c r="AE27" s="161">
        <v>39518.1</v>
      </c>
      <c r="AF27" s="162" t="s">
        <v>33</v>
      </c>
    </row>
    <row r="28" spans="1:32" s="163" customFormat="1" ht="12.95" customHeight="1" x14ac:dyDescent="0.2">
      <c r="A28" s="159">
        <v>35</v>
      </c>
      <c r="B28" s="164" t="s">
        <v>131</v>
      </c>
      <c r="C28" s="161">
        <v>57620.3</v>
      </c>
      <c r="D28" s="161">
        <v>0</v>
      </c>
      <c r="E28" s="161">
        <v>101.7</v>
      </c>
      <c r="F28" s="161">
        <v>57722</v>
      </c>
      <c r="G28" s="161">
        <v>1070.3</v>
      </c>
      <c r="H28" s="161">
        <v>58792.3</v>
      </c>
      <c r="I28" s="159">
        <v>35</v>
      </c>
      <c r="J28" s="161">
        <v>58792.3</v>
      </c>
      <c r="K28" s="161">
        <v>523.29999999999995</v>
      </c>
      <c r="L28" s="161"/>
      <c r="M28" s="161">
        <v>128</v>
      </c>
      <c r="N28" s="161">
        <v>0</v>
      </c>
      <c r="O28" s="161">
        <v>1403</v>
      </c>
      <c r="P28" s="161">
        <v>1531</v>
      </c>
      <c r="Q28" s="161">
        <v>0</v>
      </c>
      <c r="R28" s="161">
        <v>-880.8</v>
      </c>
      <c r="S28" s="161">
        <v>59965.8</v>
      </c>
      <c r="T28" s="161">
        <v>44415.299999999996</v>
      </c>
      <c r="U28" s="161">
        <v>14225.9</v>
      </c>
      <c r="V28" s="161">
        <v>0</v>
      </c>
      <c r="W28" s="161">
        <v>0</v>
      </c>
      <c r="X28" s="161">
        <v>101.7</v>
      </c>
      <c r="Y28" s="161">
        <v>101.7</v>
      </c>
      <c r="Z28" s="161">
        <v>14327.6</v>
      </c>
      <c r="AA28" s="161">
        <v>0</v>
      </c>
      <c r="AB28" s="161">
        <v>1321.7</v>
      </c>
      <c r="AC28" s="161">
        <v>-98.8</v>
      </c>
      <c r="AD28" s="161">
        <v>0</v>
      </c>
      <c r="AE28" s="161">
        <v>59965.799999999988</v>
      </c>
      <c r="AF28" s="162">
        <v>35</v>
      </c>
    </row>
    <row r="29" spans="1:32" s="163" customFormat="1" ht="21.95" customHeight="1" x14ac:dyDescent="0.2">
      <c r="A29" s="159" t="s">
        <v>34</v>
      </c>
      <c r="B29" s="164" t="s">
        <v>182</v>
      </c>
      <c r="C29" s="161">
        <v>11765.599999999999</v>
      </c>
      <c r="D29" s="161">
        <v>2.9</v>
      </c>
      <c r="E29" s="161">
        <v>1825.1</v>
      </c>
      <c r="F29" s="161">
        <v>13593.6</v>
      </c>
      <c r="G29" s="161">
        <v>341.7</v>
      </c>
      <c r="H29" s="161">
        <v>13935.300000000001</v>
      </c>
      <c r="I29" s="159" t="s">
        <v>34</v>
      </c>
      <c r="J29" s="161">
        <v>13935.300000000001</v>
      </c>
      <c r="K29" s="161">
        <v>1252.6999999999998</v>
      </c>
      <c r="L29" s="161"/>
      <c r="M29" s="161">
        <v>0</v>
      </c>
      <c r="N29" s="161">
        <v>0</v>
      </c>
      <c r="O29" s="161">
        <v>269.10000000000002</v>
      </c>
      <c r="P29" s="161">
        <v>269.10000000000002</v>
      </c>
      <c r="Q29" s="161">
        <v>182.2</v>
      </c>
      <c r="R29" s="161">
        <v>-4.5</v>
      </c>
      <c r="S29" s="161">
        <v>15634.800000000001</v>
      </c>
      <c r="T29" s="161">
        <v>8374.5999999999985</v>
      </c>
      <c r="U29" s="161">
        <v>3658.7000000000003</v>
      </c>
      <c r="V29" s="161">
        <v>0</v>
      </c>
      <c r="W29" s="161">
        <v>0</v>
      </c>
      <c r="X29" s="161">
        <v>1825.1</v>
      </c>
      <c r="Y29" s="161">
        <v>1825.1</v>
      </c>
      <c r="Z29" s="161">
        <v>5483.8</v>
      </c>
      <c r="AA29" s="161">
        <v>0</v>
      </c>
      <c r="AB29" s="161">
        <v>1685.9</v>
      </c>
      <c r="AC29" s="161">
        <v>90.5</v>
      </c>
      <c r="AD29" s="161">
        <v>0</v>
      </c>
      <c r="AE29" s="161">
        <v>15634.800000000001</v>
      </c>
      <c r="AF29" s="162" t="s">
        <v>34</v>
      </c>
    </row>
    <row r="30" spans="1:32" s="163" customFormat="1" ht="10.5" customHeight="1" x14ac:dyDescent="0.2">
      <c r="A30" s="159" t="s">
        <v>35</v>
      </c>
      <c r="B30" s="164" t="s">
        <v>132</v>
      </c>
      <c r="C30" s="161">
        <v>121884.2</v>
      </c>
      <c r="D30" s="161">
        <v>1068.5</v>
      </c>
      <c r="E30" s="161">
        <v>3439.7000000000003</v>
      </c>
      <c r="F30" s="161">
        <v>126392.4</v>
      </c>
      <c r="G30" s="161">
        <v>121.5</v>
      </c>
      <c r="H30" s="161">
        <v>126513.9</v>
      </c>
      <c r="I30" s="159" t="s">
        <v>35</v>
      </c>
      <c r="J30" s="161">
        <v>126513.9</v>
      </c>
      <c r="K30" s="161">
        <v>475.2</v>
      </c>
      <c r="L30" s="161"/>
      <c r="M30" s="161">
        <v>0</v>
      </c>
      <c r="N30" s="161">
        <v>0</v>
      </c>
      <c r="O30" s="161">
        <v>13822.5</v>
      </c>
      <c r="P30" s="161">
        <v>13822.5</v>
      </c>
      <c r="Q30" s="161">
        <v>69.5</v>
      </c>
      <c r="R30" s="161">
        <v>-0.5</v>
      </c>
      <c r="S30" s="161">
        <v>140880.59999999998</v>
      </c>
      <c r="T30" s="161">
        <v>48954.099999999991</v>
      </c>
      <c r="U30" s="161">
        <v>1926.5</v>
      </c>
      <c r="V30" s="161">
        <v>0</v>
      </c>
      <c r="W30" s="161">
        <v>0</v>
      </c>
      <c r="X30" s="161">
        <v>3439.7000000000003</v>
      </c>
      <c r="Y30" s="161">
        <v>3439.7000000000003</v>
      </c>
      <c r="Z30" s="161">
        <v>5366.2</v>
      </c>
      <c r="AA30" s="161">
        <v>92785.600000000006</v>
      </c>
      <c r="AB30" s="161">
        <v>1824.6</v>
      </c>
      <c r="AC30" s="161">
        <v>-8049.8999999999987</v>
      </c>
      <c r="AD30" s="161">
        <v>0</v>
      </c>
      <c r="AE30" s="161">
        <v>140880.6</v>
      </c>
      <c r="AF30" s="162" t="s">
        <v>35</v>
      </c>
    </row>
    <row r="31" spans="1:32" s="163" customFormat="1" ht="21" customHeight="1" x14ac:dyDescent="0.2">
      <c r="A31" s="159" t="s">
        <v>36</v>
      </c>
      <c r="B31" s="164" t="s">
        <v>183</v>
      </c>
      <c r="C31" s="161">
        <v>174776.09999999998</v>
      </c>
      <c r="D31" s="161">
        <v>0</v>
      </c>
      <c r="E31" s="161">
        <v>-10.6</v>
      </c>
      <c r="F31" s="161">
        <v>174765.5</v>
      </c>
      <c r="G31" s="161">
        <v>0</v>
      </c>
      <c r="H31" s="161">
        <v>174765.5</v>
      </c>
      <c r="I31" s="159" t="s">
        <v>36</v>
      </c>
      <c r="J31" s="161">
        <v>174765.5</v>
      </c>
      <c r="K31" s="161">
        <v>14.499999999999998</v>
      </c>
      <c r="L31" s="161"/>
      <c r="M31" s="161">
        <v>0</v>
      </c>
      <c r="N31" s="161">
        <v>0</v>
      </c>
      <c r="O31" s="161">
        <v>10.5</v>
      </c>
      <c r="P31" s="161">
        <v>10.5</v>
      </c>
      <c r="Q31" s="161">
        <v>-164393.60000000001</v>
      </c>
      <c r="R31" s="161">
        <v>0</v>
      </c>
      <c r="S31" s="161">
        <v>10396.899999999992</v>
      </c>
      <c r="T31" s="161">
        <v>8355.2000000000025</v>
      </c>
      <c r="U31" s="161">
        <v>1862.5</v>
      </c>
      <c r="V31" s="161">
        <v>0</v>
      </c>
      <c r="W31" s="161">
        <v>0</v>
      </c>
      <c r="X31" s="161">
        <v>-10.6</v>
      </c>
      <c r="Y31" s="161">
        <v>-10.6</v>
      </c>
      <c r="Z31" s="161">
        <v>1851.9</v>
      </c>
      <c r="AA31" s="161">
        <v>0</v>
      </c>
      <c r="AB31" s="161">
        <v>189.8</v>
      </c>
      <c r="AC31" s="161">
        <v>0</v>
      </c>
      <c r="AD31" s="161">
        <v>0</v>
      </c>
      <c r="AE31" s="161">
        <v>10396.900000000003</v>
      </c>
      <c r="AF31" s="162" t="s">
        <v>36</v>
      </c>
    </row>
    <row r="32" spans="1:32" s="163" customFormat="1" ht="10.5" customHeight="1" x14ac:dyDescent="0.2">
      <c r="A32" s="159" t="s">
        <v>37</v>
      </c>
      <c r="B32" s="164" t="s">
        <v>133</v>
      </c>
      <c r="C32" s="161">
        <v>102755.2</v>
      </c>
      <c r="D32" s="161">
        <v>7.3</v>
      </c>
      <c r="E32" s="161">
        <v>10636.7</v>
      </c>
      <c r="F32" s="161">
        <v>113399.2</v>
      </c>
      <c r="G32" s="161">
        <v>-0.2</v>
      </c>
      <c r="H32" s="161">
        <v>113398.99999999999</v>
      </c>
      <c r="I32" s="159" t="s">
        <v>37</v>
      </c>
      <c r="J32" s="161">
        <v>113398.99999999999</v>
      </c>
      <c r="K32" s="161">
        <v>2664.6000000000004</v>
      </c>
      <c r="L32" s="161"/>
      <c r="M32" s="161">
        <v>0</v>
      </c>
      <c r="N32" s="161">
        <v>0</v>
      </c>
      <c r="O32" s="161">
        <v>1278.8</v>
      </c>
      <c r="P32" s="161">
        <v>1278.8</v>
      </c>
      <c r="Q32" s="161">
        <v>-41531.200000000004</v>
      </c>
      <c r="R32" s="161">
        <v>-1237.8000000000002</v>
      </c>
      <c r="S32" s="161">
        <v>74573.400000000009</v>
      </c>
      <c r="T32" s="161">
        <v>16615.5</v>
      </c>
      <c r="U32" s="161">
        <v>16585</v>
      </c>
      <c r="V32" s="161">
        <v>0</v>
      </c>
      <c r="W32" s="161">
        <v>0</v>
      </c>
      <c r="X32" s="161">
        <v>10636.7</v>
      </c>
      <c r="Y32" s="161">
        <v>10636.7</v>
      </c>
      <c r="Z32" s="161">
        <v>27221.700000000004</v>
      </c>
      <c r="AA32" s="161">
        <v>0</v>
      </c>
      <c r="AB32" s="161">
        <v>30736.2</v>
      </c>
      <c r="AC32" s="161">
        <v>0</v>
      </c>
      <c r="AD32" s="161">
        <v>0</v>
      </c>
      <c r="AE32" s="161">
        <v>74573.400000000009</v>
      </c>
      <c r="AF32" s="162" t="s">
        <v>37</v>
      </c>
    </row>
    <row r="33" spans="1:32" s="163" customFormat="1" ht="10.5" customHeight="1" x14ac:dyDescent="0.2">
      <c r="A33" s="159" t="s">
        <v>38</v>
      </c>
      <c r="B33" s="164" t="s">
        <v>134</v>
      </c>
      <c r="C33" s="161">
        <v>27806.599999999995</v>
      </c>
      <c r="D33" s="161">
        <v>0</v>
      </c>
      <c r="E33" s="161">
        <v>6.5</v>
      </c>
      <c r="F33" s="161">
        <v>27813.099999999995</v>
      </c>
      <c r="G33" s="161">
        <v>374.3</v>
      </c>
      <c r="H33" s="161">
        <v>28187.399999999994</v>
      </c>
      <c r="I33" s="159" t="s">
        <v>38</v>
      </c>
      <c r="J33" s="161">
        <v>28187.399999999994</v>
      </c>
      <c r="K33" s="161">
        <v>3018.4</v>
      </c>
      <c r="L33" s="161"/>
      <c r="M33" s="161">
        <v>171.1</v>
      </c>
      <c r="N33" s="161">
        <v>0</v>
      </c>
      <c r="O33" s="161">
        <v>1532.1000000000001</v>
      </c>
      <c r="P33" s="161">
        <v>1703.2</v>
      </c>
      <c r="Q33" s="161">
        <v>0</v>
      </c>
      <c r="R33" s="161">
        <v>0</v>
      </c>
      <c r="S33" s="161">
        <v>32909</v>
      </c>
      <c r="T33" s="161">
        <v>10645.800000000001</v>
      </c>
      <c r="U33" s="161">
        <v>16004.400000000001</v>
      </c>
      <c r="V33" s="161">
        <v>0</v>
      </c>
      <c r="W33" s="161">
        <v>422.9</v>
      </c>
      <c r="X33" s="161">
        <v>6.5</v>
      </c>
      <c r="Y33" s="161">
        <v>429.4</v>
      </c>
      <c r="Z33" s="161">
        <v>16433.800000000003</v>
      </c>
      <c r="AA33" s="161">
        <v>0</v>
      </c>
      <c r="AB33" s="161">
        <v>5829.4</v>
      </c>
      <c r="AC33" s="161">
        <v>0</v>
      </c>
      <c r="AD33" s="161">
        <v>0</v>
      </c>
      <c r="AE33" s="161">
        <v>32909</v>
      </c>
      <c r="AF33" s="162" t="s">
        <v>38</v>
      </c>
    </row>
    <row r="34" spans="1:32" s="163" customFormat="1" ht="20.25" customHeight="1" x14ac:dyDescent="0.2">
      <c r="A34" s="159" t="s">
        <v>39</v>
      </c>
      <c r="B34" s="164" t="s">
        <v>135</v>
      </c>
      <c r="C34" s="161">
        <v>9267.7000000000007</v>
      </c>
      <c r="D34" s="161">
        <v>0</v>
      </c>
      <c r="E34" s="161">
        <v>777.1</v>
      </c>
      <c r="F34" s="161">
        <v>10044.799999999999</v>
      </c>
      <c r="G34" s="161">
        <v>32.299999999999997</v>
      </c>
      <c r="H34" s="161">
        <v>10077.099999999999</v>
      </c>
      <c r="I34" s="159" t="s">
        <v>39</v>
      </c>
      <c r="J34" s="161">
        <v>10077.099999999999</v>
      </c>
      <c r="K34" s="161">
        <v>4297.6000000000004</v>
      </c>
      <c r="L34" s="161"/>
      <c r="M34" s="161">
        <v>0</v>
      </c>
      <c r="N34" s="161">
        <v>0</v>
      </c>
      <c r="O34" s="161">
        <v>183.4</v>
      </c>
      <c r="P34" s="161">
        <v>183.4</v>
      </c>
      <c r="Q34" s="161">
        <v>722.5</v>
      </c>
      <c r="R34" s="161">
        <v>0</v>
      </c>
      <c r="S34" s="161">
        <v>15280.6</v>
      </c>
      <c r="T34" s="161">
        <v>9723.7999999999975</v>
      </c>
      <c r="U34" s="161">
        <v>3368.2000000000003</v>
      </c>
      <c r="V34" s="161">
        <v>0</v>
      </c>
      <c r="W34" s="161">
        <v>31.6</v>
      </c>
      <c r="X34" s="161">
        <v>777.1</v>
      </c>
      <c r="Y34" s="161">
        <v>808.7</v>
      </c>
      <c r="Z34" s="161">
        <v>4176.8999999999996</v>
      </c>
      <c r="AA34" s="161">
        <v>389.2</v>
      </c>
      <c r="AB34" s="161">
        <v>964.09999999999991</v>
      </c>
      <c r="AC34" s="161">
        <v>26.6</v>
      </c>
      <c r="AD34" s="161">
        <v>0</v>
      </c>
      <c r="AE34" s="161">
        <v>15280.599999999999</v>
      </c>
      <c r="AF34" s="162" t="s">
        <v>39</v>
      </c>
    </row>
    <row r="35" spans="1:32" s="163" customFormat="1" ht="9.9499999999999993" customHeight="1" x14ac:dyDescent="0.2">
      <c r="A35" s="159">
        <v>61</v>
      </c>
      <c r="B35" s="164" t="s">
        <v>136</v>
      </c>
      <c r="C35" s="161">
        <v>24907.5</v>
      </c>
      <c r="D35" s="161">
        <v>5.8</v>
      </c>
      <c r="E35" s="161">
        <v>221</v>
      </c>
      <c r="F35" s="161">
        <v>25134.3</v>
      </c>
      <c r="G35" s="161">
        <v>0</v>
      </c>
      <c r="H35" s="161">
        <v>25134.3</v>
      </c>
      <c r="I35" s="159">
        <v>61</v>
      </c>
      <c r="J35" s="161">
        <v>25134.3</v>
      </c>
      <c r="K35" s="161">
        <v>2220.9</v>
      </c>
      <c r="L35" s="161"/>
      <c r="M35" s="161">
        <v>0</v>
      </c>
      <c r="N35" s="161">
        <v>0</v>
      </c>
      <c r="O35" s="161">
        <v>4198.5</v>
      </c>
      <c r="P35" s="161">
        <v>4198.5</v>
      </c>
      <c r="Q35" s="161">
        <v>0</v>
      </c>
      <c r="R35" s="161">
        <v>0</v>
      </c>
      <c r="S35" s="161">
        <v>31553.7</v>
      </c>
      <c r="T35" s="161">
        <v>9289.2999999999993</v>
      </c>
      <c r="U35" s="161">
        <v>18919.599999999999</v>
      </c>
      <c r="V35" s="161">
        <v>0</v>
      </c>
      <c r="W35" s="161">
        <v>0</v>
      </c>
      <c r="X35" s="161">
        <v>221</v>
      </c>
      <c r="Y35" s="161">
        <v>221</v>
      </c>
      <c r="Z35" s="161">
        <v>19140.599999999999</v>
      </c>
      <c r="AA35" s="161">
        <v>0</v>
      </c>
      <c r="AB35" s="161">
        <v>3123.8</v>
      </c>
      <c r="AC35" s="161">
        <v>0</v>
      </c>
      <c r="AD35" s="161">
        <v>0</v>
      </c>
      <c r="AE35" s="161">
        <v>31553.699999999997</v>
      </c>
      <c r="AF35" s="162">
        <v>61</v>
      </c>
    </row>
    <row r="36" spans="1:32" s="163" customFormat="1" ht="20.25" customHeight="1" x14ac:dyDescent="0.2">
      <c r="A36" s="159" t="s">
        <v>40</v>
      </c>
      <c r="B36" s="164" t="s">
        <v>137</v>
      </c>
      <c r="C36" s="161">
        <v>31081.300000000003</v>
      </c>
      <c r="D36" s="161">
        <v>4217.6000000000004</v>
      </c>
      <c r="E36" s="161">
        <v>0</v>
      </c>
      <c r="F36" s="161">
        <v>35298.9</v>
      </c>
      <c r="G36" s="161">
        <v>0</v>
      </c>
      <c r="H36" s="161">
        <v>35298.9</v>
      </c>
      <c r="I36" s="159" t="s">
        <v>40</v>
      </c>
      <c r="J36" s="161">
        <v>35298.9</v>
      </c>
      <c r="K36" s="161">
        <v>3907.1</v>
      </c>
      <c r="L36" s="161"/>
      <c r="M36" s="161">
        <v>0</v>
      </c>
      <c r="N36" s="161">
        <v>0</v>
      </c>
      <c r="O36" s="161">
        <v>331.6</v>
      </c>
      <c r="P36" s="161">
        <v>331.6</v>
      </c>
      <c r="Q36" s="161">
        <v>0</v>
      </c>
      <c r="R36" s="161">
        <v>0</v>
      </c>
      <c r="S36" s="161">
        <v>39537.599999999999</v>
      </c>
      <c r="T36" s="161">
        <v>21185.9</v>
      </c>
      <c r="U36" s="161">
        <v>1144.7</v>
      </c>
      <c r="V36" s="161">
        <v>0</v>
      </c>
      <c r="W36" s="161">
        <v>0</v>
      </c>
      <c r="X36" s="161">
        <v>0</v>
      </c>
      <c r="Y36" s="161">
        <v>0</v>
      </c>
      <c r="Z36" s="161">
        <v>1144.7</v>
      </c>
      <c r="AA36" s="161">
        <v>5599.5999999999995</v>
      </c>
      <c r="AB36" s="161">
        <v>11607.400000000001</v>
      </c>
      <c r="AC36" s="161">
        <v>0</v>
      </c>
      <c r="AD36" s="161">
        <v>0</v>
      </c>
      <c r="AE36" s="161">
        <v>39537.599999999999</v>
      </c>
      <c r="AF36" s="162" t="s">
        <v>40</v>
      </c>
    </row>
    <row r="37" spans="1:32" s="163" customFormat="1" ht="9.9499999999999993" customHeight="1" x14ac:dyDescent="0.2">
      <c r="A37" s="159" t="s">
        <v>41</v>
      </c>
      <c r="B37" s="164" t="s">
        <v>138</v>
      </c>
      <c r="C37" s="161">
        <v>35378.100000000006</v>
      </c>
      <c r="D37" s="161">
        <v>0</v>
      </c>
      <c r="E37" s="161">
        <v>14</v>
      </c>
      <c r="F37" s="161">
        <v>35392.100000000006</v>
      </c>
      <c r="G37" s="161">
        <v>0</v>
      </c>
      <c r="H37" s="161">
        <v>35392.100000000006</v>
      </c>
      <c r="I37" s="159" t="s">
        <v>41</v>
      </c>
      <c r="J37" s="161">
        <v>35392.100000000006</v>
      </c>
      <c r="K37" s="161">
        <v>1195.7999999999997</v>
      </c>
      <c r="L37" s="161"/>
      <c r="M37" s="161">
        <v>0</v>
      </c>
      <c r="N37" s="161">
        <v>0</v>
      </c>
      <c r="O37" s="161">
        <v>0</v>
      </c>
      <c r="P37" s="161">
        <v>0</v>
      </c>
      <c r="Q37" s="161">
        <v>0</v>
      </c>
      <c r="R37" s="161">
        <v>0</v>
      </c>
      <c r="S37" s="161">
        <v>36587.9</v>
      </c>
      <c r="T37" s="161">
        <v>28400.500000000007</v>
      </c>
      <c r="U37" s="161">
        <v>7717.3</v>
      </c>
      <c r="V37" s="161">
        <v>0</v>
      </c>
      <c r="W37" s="161">
        <v>0</v>
      </c>
      <c r="X37" s="161">
        <v>14</v>
      </c>
      <c r="Y37" s="161">
        <v>14</v>
      </c>
      <c r="Z37" s="161">
        <v>7731.3</v>
      </c>
      <c r="AA37" s="161">
        <v>0</v>
      </c>
      <c r="AB37" s="161">
        <v>456.09999999999997</v>
      </c>
      <c r="AC37" s="161">
        <v>0</v>
      </c>
      <c r="AD37" s="161">
        <v>0</v>
      </c>
      <c r="AE37" s="161">
        <v>36587.900000000009</v>
      </c>
      <c r="AF37" s="162" t="s">
        <v>41</v>
      </c>
    </row>
    <row r="38" spans="1:32" s="163" customFormat="1" ht="21.75" customHeight="1" x14ac:dyDescent="0.2">
      <c r="A38" s="159">
        <v>68</v>
      </c>
      <c r="B38" s="164" t="s">
        <v>139</v>
      </c>
      <c r="C38" s="161">
        <v>20426.8</v>
      </c>
      <c r="D38" s="161">
        <v>58311.799999999996</v>
      </c>
      <c r="E38" s="161">
        <v>247</v>
      </c>
      <c r="F38" s="161">
        <v>78985.599999999991</v>
      </c>
      <c r="G38" s="161">
        <v>40.4</v>
      </c>
      <c r="H38" s="161">
        <v>79025.999999999985</v>
      </c>
      <c r="I38" s="159">
        <v>68</v>
      </c>
      <c r="J38" s="161">
        <v>79025.999999999985</v>
      </c>
      <c r="K38" s="161">
        <v>105.1</v>
      </c>
      <c r="L38" s="161"/>
      <c r="M38" s="161">
        <v>949.8</v>
      </c>
      <c r="N38" s="161">
        <v>0</v>
      </c>
      <c r="O38" s="161">
        <v>1045.2</v>
      </c>
      <c r="P38" s="161">
        <v>1995</v>
      </c>
      <c r="Q38" s="161">
        <v>0</v>
      </c>
      <c r="R38" s="161">
        <v>-236.5</v>
      </c>
      <c r="S38" s="161">
        <v>80889.599999999991</v>
      </c>
      <c r="T38" s="161">
        <v>19716.599999999999</v>
      </c>
      <c r="U38" s="161">
        <v>60733.5</v>
      </c>
      <c r="V38" s="161">
        <v>0</v>
      </c>
      <c r="W38" s="161">
        <v>0</v>
      </c>
      <c r="X38" s="161">
        <v>247</v>
      </c>
      <c r="Y38" s="161">
        <v>247</v>
      </c>
      <c r="Z38" s="161">
        <v>60980.5</v>
      </c>
      <c r="AA38" s="161">
        <v>0</v>
      </c>
      <c r="AB38" s="161">
        <v>192.5</v>
      </c>
      <c r="AC38" s="161">
        <v>0</v>
      </c>
      <c r="AD38" s="161">
        <v>0</v>
      </c>
      <c r="AE38" s="161">
        <v>80889.600000000006</v>
      </c>
      <c r="AF38" s="162">
        <v>68</v>
      </c>
    </row>
    <row r="39" spans="1:32" s="163" customFormat="1" ht="44.25" customHeight="1" x14ac:dyDescent="0.2">
      <c r="A39" s="159" t="s">
        <v>42</v>
      </c>
      <c r="B39" s="164" t="s">
        <v>140</v>
      </c>
      <c r="C39" s="161">
        <v>52224.7</v>
      </c>
      <c r="D39" s="161">
        <v>0</v>
      </c>
      <c r="E39" s="161">
        <v>-18</v>
      </c>
      <c r="F39" s="161">
        <v>52206.7</v>
      </c>
      <c r="G39" s="161">
        <v>2546.8000000000002</v>
      </c>
      <c r="H39" s="161">
        <v>54753.5</v>
      </c>
      <c r="I39" s="159" t="s">
        <v>42</v>
      </c>
      <c r="J39" s="161">
        <v>54753.5</v>
      </c>
      <c r="K39" s="161">
        <v>13744.4</v>
      </c>
      <c r="L39" s="161"/>
      <c r="M39" s="161">
        <v>499.5</v>
      </c>
      <c r="N39" s="161">
        <v>0</v>
      </c>
      <c r="O39" s="161">
        <v>3592.5</v>
      </c>
      <c r="P39" s="161">
        <v>4092</v>
      </c>
      <c r="Q39" s="161">
        <v>0</v>
      </c>
      <c r="R39" s="161">
        <v>0</v>
      </c>
      <c r="S39" s="161">
        <v>72589.899999999994</v>
      </c>
      <c r="T39" s="161">
        <v>51832.500000000015</v>
      </c>
      <c r="U39" s="161">
        <v>4184.7000000000007</v>
      </c>
      <c r="V39" s="161">
        <v>0</v>
      </c>
      <c r="W39" s="161">
        <v>0</v>
      </c>
      <c r="X39" s="161">
        <v>-18</v>
      </c>
      <c r="Y39" s="161">
        <v>-18</v>
      </c>
      <c r="Z39" s="161">
        <v>4166.7</v>
      </c>
      <c r="AA39" s="161">
        <v>206.2</v>
      </c>
      <c r="AB39" s="161">
        <v>16384.5</v>
      </c>
      <c r="AC39" s="161">
        <v>0</v>
      </c>
      <c r="AD39" s="161">
        <v>0</v>
      </c>
      <c r="AE39" s="161">
        <v>72589.900000000009</v>
      </c>
      <c r="AF39" s="162" t="s">
        <v>42</v>
      </c>
    </row>
    <row r="40" spans="1:32" s="163" customFormat="1" ht="12" customHeight="1" x14ac:dyDescent="0.2">
      <c r="A40" s="159">
        <v>72</v>
      </c>
      <c r="B40" s="164" t="s">
        <v>141</v>
      </c>
      <c r="C40" s="161">
        <v>2475.7999999999997</v>
      </c>
      <c r="D40" s="161">
        <v>2615.6</v>
      </c>
      <c r="E40" s="161">
        <v>159.30000000000001</v>
      </c>
      <c r="F40" s="161">
        <v>5250.7</v>
      </c>
      <c r="G40" s="161">
        <v>0</v>
      </c>
      <c r="H40" s="161">
        <v>5250.7</v>
      </c>
      <c r="I40" s="159">
        <v>72</v>
      </c>
      <c r="J40" s="161">
        <v>5250.7</v>
      </c>
      <c r="K40" s="161">
        <v>735.7</v>
      </c>
      <c r="L40" s="161"/>
      <c r="M40" s="161">
        <v>0</v>
      </c>
      <c r="N40" s="161">
        <v>0</v>
      </c>
      <c r="O40" s="161">
        <v>79.5</v>
      </c>
      <c r="P40" s="161">
        <v>79.5</v>
      </c>
      <c r="Q40" s="161">
        <v>0</v>
      </c>
      <c r="R40" s="161">
        <v>0</v>
      </c>
      <c r="S40" s="161">
        <v>6065.9</v>
      </c>
      <c r="T40" s="161">
        <v>0</v>
      </c>
      <c r="U40" s="161">
        <v>0</v>
      </c>
      <c r="V40" s="161">
        <v>33.4</v>
      </c>
      <c r="W40" s="161">
        <v>0</v>
      </c>
      <c r="X40" s="161">
        <v>125.9</v>
      </c>
      <c r="Y40" s="161">
        <v>125.9</v>
      </c>
      <c r="Z40" s="161">
        <v>159.30000000000001</v>
      </c>
      <c r="AA40" s="161">
        <v>4914.0999999999995</v>
      </c>
      <c r="AB40" s="161">
        <v>992.5</v>
      </c>
      <c r="AC40" s="161">
        <v>0</v>
      </c>
      <c r="AD40" s="161">
        <v>0</v>
      </c>
      <c r="AE40" s="161">
        <v>6065.8999999999987</v>
      </c>
      <c r="AF40" s="162">
        <v>72</v>
      </c>
    </row>
    <row r="41" spans="1:32" s="163" customFormat="1" ht="31.5" customHeight="1" x14ac:dyDescent="0.2">
      <c r="A41" s="159" t="s">
        <v>43</v>
      </c>
      <c r="B41" s="164" t="s">
        <v>184</v>
      </c>
      <c r="C41" s="161">
        <v>19030.100000000002</v>
      </c>
      <c r="D41" s="161">
        <v>0</v>
      </c>
      <c r="E41" s="161">
        <v>-0.1</v>
      </c>
      <c r="F41" s="161">
        <v>19030</v>
      </c>
      <c r="G41" s="161">
        <v>64.8</v>
      </c>
      <c r="H41" s="161">
        <v>19094.800000000003</v>
      </c>
      <c r="I41" s="159" t="s">
        <v>43</v>
      </c>
      <c r="J41" s="161">
        <v>19094.800000000003</v>
      </c>
      <c r="K41" s="161">
        <v>3.9</v>
      </c>
      <c r="L41" s="161"/>
      <c r="M41" s="161">
        <v>0</v>
      </c>
      <c r="N41" s="161">
        <v>0</v>
      </c>
      <c r="O41" s="161">
        <v>889.9</v>
      </c>
      <c r="P41" s="161">
        <v>889.9</v>
      </c>
      <c r="Q41" s="161">
        <v>0</v>
      </c>
      <c r="R41" s="161">
        <v>0</v>
      </c>
      <c r="S41" s="161">
        <v>19988.599999999999</v>
      </c>
      <c r="T41" s="161">
        <v>18907.899999999998</v>
      </c>
      <c r="U41" s="161">
        <v>1079.7</v>
      </c>
      <c r="V41" s="161">
        <v>0</v>
      </c>
      <c r="W41" s="161">
        <v>0</v>
      </c>
      <c r="X41" s="161">
        <v>-0.1</v>
      </c>
      <c r="Y41" s="161">
        <v>-0.1</v>
      </c>
      <c r="Z41" s="161">
        <v>1079.5999999999999</v>
      </c>
      <c r="AA41" s="161">
        <v>0</v>
      </c>
      <c r="AB41" s="161">
        <v>1.1000000000000001</v>
      </c>
      <c r="AC41" s="161">
        <v>0</v>
      </c>
      <c r="AD41" s="161">
        <v>0</v>
      </c>
      <c r="AE41" s="161">
        <v>19988.599999999999</v>
      </c>
      <c r="AF41" s="162" t="s">
        <v>43</v>
      </c>
    </row>
    <row r="42" spans="1:32" s="163" customFormat="1" ht="12" customHeight="1" x14ac:dyDescent="0.2">
      <c r="A42" s="159" t="s">
        <v>44</v>
      </c>
      <c r="B42" s="164" t="s">
        <v>142</v>
      </c>
      <c r="C42" s="161">
        <v>31578.2</v>
      </c>
      <c r="D42" s="161">
        <v>0</v>
      </c>
      <c r="E42" s="161">
        <v>36.500000000000007</v>
      </c>
      <c r="F42" s="161">
        <v>31614.700000000004</v>
      </c>
      <c r="G42" s="161">
        <v>83.1</v>
      </c>
      <c r="H42" s="161">
        <v>31697.800000000003</v>
      </c>
      <c r="I42" s="159" t="s">
        <v>44</v>
      </c>
      <c r="J42" s="161">
        <v>31697.800000000003</v>
      </c>
      <c r="K42" s="161">
        <v>980.1</v>
      </c>
      <c r="L42" s="161"/>
      <c r="M42" s="161">
        <v>0</v>
      </c>
      <c r="N42" s="161">
        <v>0</v>
      </c>
      <c r="O42" s="161">
        <v>2264.6999999999998</v>
      </c>
      <c r="P42" s="161">
        <v>2264.6999999999998</v>
      </c>
      <c r="Q42" s="161">
        <v>0</v>
      </c>
      <c r="R42" s="161">
        <v>0</v>
      </c>
      <c r="S42" s="161">
        <v>34942.6</v>
      </c>
      <c r="T42" s="161">
        <v>27439.699999999997</v>
      </c>
      <c r="U42" s="161">
        <v>4929.3</v>
      </c>
      <c r="V42" s="161">
        <v>0</v>
      </c>
      <c r="W42" s="161">
        <v>0</v>
      </c>
      <c r="X42" s="161">
        <v>36.500000000000007</v>
      </c>
      <c r="Y42" s="161">
        <v>36.500000000000007</v>
      </c>
      <c r="Z42" s="161">
        <v>4965.8</v>
      </c>
      <c r="AA42" s="161">
        <v>1535.4</v>
      </c>
      <c r="AB42" s="161">
        <v>1001.6999999999999</v>
      </c>
      <c r="AC42" s="161">
        <v>0</v>
      </c>
      <c r="AD42" s="161">
        <v>0</v>
      </c>
      <c r="AE42" s="161">
        <v>34942.6</v>
      </c>
      <c r="AF42" s="162" t="s">
        <v>44</v>
      </c>
    </row>
    <row r="43" spans="1:32" s="163" customFormat="1" ht="21.75" customHeight="1" x14ac:dyDescent="0.2">
      <c r="A43" s="159">
        <v>84</v>
      </c>
      <c r="B43" s="164" t="s">
        <v>143</v>
      </c>
      <c r="C43" s="161">
        <v>4963.8</v>
      </c>
      <c r="D43" s="161">
        <v>0</v>
      </c>
      <c r="E43" s="161">
        <v>32892.400000000001</v>
      </c>
      <c r="F43" s="161">
        <v>37856.200000000004</v>
      </c>
      <c r="G43" s="161">
        <v>-4963.8</v>
      </c>
      <c r="H43" s="161">
        <v>32892.400000000001</v>
      </c>
      <c r="I43" s="159">
        <v>84</v>
      </c>
      <c r="J43" s="161">
        <v>32892.400000000001</v>
      </c>
      <c r="K43" s="161">
        <v>0</v>
      </c>
      <c r="L43" s="161"/>
      <c r="M43" s="161">
        <v>0</v>
      </c>
      <c r="N43" s="161">
        <v>0</v>
      </c>
      <c r="O43" s="161">
        <v>0</v>
      </c>
      <c r="P43" s="161">
        <v>0</v>
      </c>
      <c r="Q43" s="161">
        <v>0</v>
      </c>
      <c r="R43" s="161">
        <v>0</v>
      </c>
      <c r="S43" s="161">
        <v>32892.400000000001</v>
      </c>
      <c r="T43" s="161">
        <v>0</v>
      </c>
      <c r="U43" s="161">
        <v>602.6</v>
      </c>
      <c r="V43" s="161">
        <v>0</v>
      </c>
      <c r="W43" s="161">
        <v>757.9</v>
      </c>
      <c r="X43" s="161">
        <v>31531.9</v>
      </c>
      <c r="Y43" s="161">
        <v>32289.800000000003</v>
      </c>
      <c r="Z43" s="161">
        <v>32892.400000000001</v>
      </c>
      <c r="AA43" s="161">
        <v>0</v>
      </c>
      <c r="AB43" s="161">
        <v>0</v>
      </c>
      <c r="AC43" s="161">
        <v>0</v>
      </c>
      <c r="AD43" s="161">
        <v>0</v>
      </c>
      <c r="AE43" s="161">
        <v>32892.400000000001</v>
      </c>
      <c r="AF43" s="162">
        <v>84</v>
      </c>
    </row>
    <row r="44" spans="1:32" s="163" customFormat="1" ht="9.75" customHeight="1" x14ac:dyDescent="0.2">
      <c r="A44" s="159">
        <v>85</v>
      </c>
      <c r="B44" s="164" t="s">
        <v>144</v>
      </c>
      <c r="C44" s="161">
        <v>12666.3</v>
      </c>
      <c r="D44" s="161">
        <v>0</v>
      </c>
      <c r="E44" s="161">
        <v>19056.8</v>
      </c>
      <c r="F44" s="161">
        <v>31723.1</v>
      </c>
      <c r="G44" s="161">
        <v>-179.99999999999997</v>
      </c>
      <c r="H44" s="161">
        <v>31543.1</v>
      </c>
      <c r="I44" s="159">
        <v>85</v>
      </c>
      <c r="J44" s="161">
        <v>31543.1</v>
      </c>
      <c r="K44" s="161">
        <v>91.6</v>
      </c>
      <c r="L44" s="161"/>
      <c r="M44" s="161">
        <v>3.6</v>
      </c>
      <c r="N44" s="161">
        <v>0</v>
      </c>
      <c r="O44" s="161">
        <v>172.5</v>
      </c>
      <c r="P44" s="161">
        <v>176.1</v>
      </c>
      <c r="Q44" s="161">
        <v>0</v>
      </c>
      <c r="R44" s="161">
        <v>0</v>
      </c>
      <c r="S44" s="161">
        <v>31810.799999999996</v>
      </c>
      <c r="T44" s="161">
        <v>4454.3</v>
      </c>
      <c r="U44" s="161">
        <v>9283.2999999999993</v>
      </c>
      <c r="V44" s="161">
        <v>0</v>
      </c>
      <c r="W44" s="161">
        <v>17791.400000000001</v>
      </c>
      <c r="X44" s="161">
        <v>261.60000000000002</v>
      </c>
      <c r="Y44" s="161">
        <v>18053</v>
      </c>
      <c r="Z44" s="161">
        <v>27336.3</v>
      </c>
      <c r="AA44" s="161">
        <v>0</v>
      </c>
      <c r="AB44" s="161">
        <v>20.2</v>
      </c>
      <c r="AC44" s="161">
        <v>0</v>
      </c>
      <c r="AD44" s="161">
        <v>0</v>
      </c>
      <c r="AE44" s="161">
        <v>31810.799999999999</v>
      </c>
      <c r="AF44" s="162">
        <v>85</v>
      </c>
    </row>
    <row r="45" spans="1:32" s="166" customFormat="1" ht="9.9499999999999993" customHeight="1" x14ac:dyDescent="0.2">
      <c r="A45" s="159">
        <v>86</v>
      </c>
      <c r="B45" s="164" t="s">
        <v>145</v>
      </c>
      <c r="C45" s="161">
        <v>15357.100000000002</v>
      </c>
      <c r="D45" s="161">
        <v>0</v>
      </c>
      <c r="E45" s="161">
        <v>34308.6</v>
      </c>
      <c r="F45" s="161">
        <v>49665.7</v>
      </c>
      <c r="G45" s="161">
        <v>64.8</v>
      </c>
      <c r="H45" s="161">
        <v>49730.5</v>
      </c>
      <c r="I45" s="159">
        <v>86</v>
      </c>
      <c r="J45" s="161">
        <v>49730.5</v>
      </c>
      <c r="K45" s="161">
        <v>4.5</v>
      </c>
      <c r="L45" s="161"/>
      <c r="M45" s="161">
        <v>0</v>
      </c>
      <c r="N45" s="161">
        <v>0</v>
      </c>
      <c r="O45" s="161">
        <v>489.8</v>
      </c>
      <c r="P45" s="161">
        <v>489.8</v>
      </c>
      <c r="Q45" s="161">
        <v>0</v>
      </c>
      <c r="R45" s="161">
        <v>0</v>
      </c>
      <c r="S45" s="161">
        <v>50224.800000000003</v>
      </c>
      <c r="T45" s="161">
        <v>1815.4000000000003</v>
      </c>
      <c r="U45" s="161">
        <v>14033.4</v>
      </c>
      <c r="V45" s="161">
        <v>0</v>
      </c>
      <c r="W45" s="161">
        <v>30082.3</v>
      </c>
      <c r="X45" s="161">
        <v>4226.3</v>
      </c>
      <c r="Y45" s="161">
        <v>34308.6</v>
      </c>
      <c r="Z45" s="161">
        <v>48342</v>
      </c>
      <c r="AA45" s="161">
        <v>0</v>
      </c>
      <c r="AB45" s="161">
        <v>67.400000000000006</v>
      </c>
      <c r="AC45" s="161">
        <v>0</v>
      </c>
      <c r="AD45" s="161">
        <v>0</v>
      </c>
      <c r="AE45" s="161">
        <v>50224.799999999996</v>
      </c>
      <c r="AF45" s="162">
        <v>86</v>
      </c>
    </row>
    <row r="46" spans="1:32" s="101" customFormat="1" ht="9.9499999999999993" customHeight="1" x14ac:dyDescent="0.2">
      <c r="A46" s="159" t="s">
        <v>45</v>
      </c>
      <c r="B46" s="164" t="s">
        <v>146</v>
      </c>
      <c r="C46" s="161">
        <v>1315.1999999999998</v>
      </c>
      <c r="D46" s="161">
        <v>0</v>
      </c>
      <c r="E46" s="161">
        <v>0.2</v>
      </c>
      <c r="F46" s="161">
        <v>1315.4</v>
      </c>
      <c r="G46" s="161">
        <v>194.4</v>
      </c>
      <c r="H46" s="161">
        <v>1509.8</v>
      </c>
      <c r="I46" s="159" t="s">
        <v>45</v>
      </c>
      <c r="J46" s="161">
        <v>1509.8</v>
      </c>
      <c r="K46" s="161">
        <v>0</v>
      </c>
      <c r="L46" s="161"/>
      <c r="M46" s="161">
        <v>0</v>
      </c>
      <c r="N46" s="161">
        <v>0</v>
      </c>
      <c r="O46" s="161">
        <v>11.5</v>
      </c>
      <c r="P46" s="161">
        <v>11.5</v>
      </c>
      <c r="Q46" s="161">
        <v>0</v>
      </c>
      <c r="R46" s="161">
        <v>0</v>
      </c>
      <c r="S46" s="161">
        <v>1521.3</v>
      </c>
      <c r="T46" s="161">
        <v>0</v>
      </c>
      <c r="U46" s="161">
        <v>1521.1</v>
      </c>
      <c r="V46" s="161">
        <v>0</v>
      </c>
      <c r="W46" s="161">
        <v>0</v>
      </c>
      <c r="X46" s="161">
        <v>0.2</v>
      </c>
      <c r="Y46" s="161">
        <v>0.2</v>
      </c>
      <c r="Z46" s="161">
        <v>1521.3000000000002</v>
      </c>
      <c r="AA46" s="161">
        <v>0</v>
      </c>
      <c r="AB46" s="161">
        <v>0</v>
      </c>
      <c r="AC46" s="161">
        <v>0</v>
      </c>
      <c r="AD46" s="161">
        <v>0</v>
      </c>
      <c r="AE46" s="161">
        <v>1521.3000000000002</v>
      </c>
      <c r="AF46" s="162" t="s">
        <v>45</v>
      </c>
    </row>
    <row r="47" spans="1:32" s="166" customFormat="1" ht="11.25" customHeight="1" x14ac:dyDescent="0.2">
      <c r="A47" s="159" t="s">
        <v>46</v>
      </c>
      <c r="B47" s="164" t="s">
        <v>147</v>
      </c>
      <c r="C47" s="161">
        <v>16672.7</v>
      </c>
      <c r="D47" s="161">
        <v>0</v>
      </c>
      <c r="E47" s="161">
        <v>4174.3</v>
      </c>
      <c r="F47" s="161">
        <v>20847</v>
      </c>
      <c r="G47" s="161">
        <v>64.900000000000006</v>
      </c>
      <c r="H47" s="161">
        <v>20911.899999999998</v>
      </c>
      <c r="I47" s="159" t="s">
        <v>46</v>
      </c>
      <c r="J47" s="161">
        <v>20911.899999999998</v>
      </c>
      <c r="K47" s="161">
        <v>95.199999999999989</v>
      </c>
      <c r="L47" s="161"/>
      <c r="M47" s="161">
        <v>12.8</v>
      </c>
      <c r="N47" s="161">
        <v>0</v>
      </c>
      <c r="O47" s="161">
        <v>321.2</v>
      </c>
      <c r="P47" s="161">
        <v>334</v>
      </c>
      <c r="Q47" s="161">
        <v>0</v>
      </c>
      <c r="R47" s="161">
        <v>0</v>
      </c>
      <c r="S47" s="161">
        <v>21341.1</v>
      </c>
      <c r="T47" s="161">
        <v>4830.8999999999996</v>
      </c>
      <c r="U47" s="161">
        <v>12187.2</v>
      </c>
      <c r="V47" s="161">
        <v>0</v>
      </c>
      <c r="W47" s="161">
        <v>3619.8999999999996</v>
      </c>
      <c r="X47" s="161">
        <v>554.4</v>
      </c>
      <c r="Y47" s="161">
        <v>4174.3</v>
      </c>
      <c r="Z47" s="161">
        <v>16361.5</v>
      </c>
      <c r="AA47" s="161">
        <v>0</v>
      </c>
      <c r="AB47" s="161">
        <v>148.69999999999999</v>
      </c>
      <c r="AC47" s="161">
        <v>0</v>
      </c>
      <c r="AD47" s="161">
        <v>0</v>
      </c>
      <c r="AE47" s="161">
        <v>21341.100000000002</v>
      </c>
      <c r="AF47" s="162" t="s">
        <v>46</v>
      </c>
    </row>
    <row r="48" spans="1:32" s="166" customFormat="1" ht="11.25" customHeight="1" x14ac:dyDescent="0.2">
      <c r="A48" s="159" t="s">
        <v>47</v>
      </c>
      <c r="B48" s="164" t="s">
        <v>148</v>
      </c>
      <c r="C48" s="161">
        <v>13171.2</v>
      </c>
      <c r="D48" s="161">
        <v>0</v>
      </c>
      <c r="E48" s="161">
        <v>6844.7</v>
      </c>
      <c r="F48" s="161">
        <v>20015.900000000001</v>
      </c>
      <c r="G48" s="161">
        <v>-1052.9000000000001</v>
      </c>
      <c r="H48" s="161">
        <v>18963</v>
      </c>
      <c r="I48" s="159" t="s">
        <v>47</v>
      </c>
      <c r="J48" s="161">
        <v>18963</v>
      </c>
      <c r="K48" s="161">
        <v>0.3</v>
      </c>
      <c r="L48" s="161"/>
      <c r="M48" s="161">
        <v>0</v>
      </c>
      <c r="N48" s="161">
        <v>0</v>
      </c>
      <c r="O48" s="161">
        <v>165.3</v>
      </c>
      <c r="P48" s="161">
        <v>165.3</v>
      </c>
      <c r="Q48" s="161">
        <v>0</v>
      </c>
      <c r="R48" s="161">
        <v>0</v>
      </c>
      <c r="S48" s="161">
        <v>19128.599999999999</v>
      </c>
      <c r="T48" s="161">
        <v>6335.3</v>
      </c>
      <c r="U48" s="161">
        <v>5906.3</v>
      </c>
      <c r="V48" s="161">
        <v>6345.5</v>
      </c>
      <c r="W48" s="161">
        <v>0</v>
      </c>
      <c r="X48" s="161">
        <v>499.2</v>
      </c>
      <c r="Y48" s="161">
        <v>499.2</v>
      </c>
      <c r="Z48" s="161">
        <v>12751</v>
      </c>
      <c r="AA48" s="161">
        <v>0</v>
      </c>
      <c r="AB48" s="161">
        <v>42.3</v>
      </c>
      <c r="AC48" s="161">
        <v>0</v>
      </c>
      <c r="AD48" s="161">
        <v>0</v>
      </c>
      <c r="AE48" s="161">
        <v>19128.599999999999</v>
      </c>
      <c r="AF48" s="162" t="s">
        <v>47</v>
      </c>
    </row>
    <row r="49" spans="1:32" s="166" customFormat="1" ht="21.95" customHeight="1" x14ac:dyDescent="0.2">
      <c r="A49" s="159">
        <v>99</v>
      </c>
      <c r="B49" s="164" t="s">
        <v>149</v>
      </c>
      <c r="C49" s="161">
        <v>0</v>
      </c>
      <c r="D49" s="161">
        <v>0</v>
      </c>
      <c r="E49" s="161">
        <v>0</v>
      </c>
      <c r="F49" s="161">
        <v>0</v>
      </c>
      <c r="G49" s="161">
        <v>0</v>
      </c>
      <c r="H49" s="161">
        <v>0</v>
      </c>
      <c r="I49" s="159">
        <v>99</v>
      </c>
      <c r="J49" s="161">
        <v>0</v>
      </c>
      <c r="K49" s="161">
        <v>0</v>
      </c>
      <c r="L49" s="161"/>
      <c r="M49" s="161">
        <v>0</v>
      </c>
      <c r="N49" s="161">
        <v>0</v>
      </c>
      <c r="O49" s="161">
        <v>0</v>
      </c>
      <c r="P49" s="161">
        <v>0</v>
      </c>
      <c r="Q49" s="161">
        <v>0</v>
      </c>
      <c r="R49" s="161">
        <v>0</v>
      </c>
      <c r="S49" s="161">
        <v>0</v>
      </c>
      <c r="T49" s="161">
        <v>0</v>
      </c>
      <c r="U49" s="161">
        <v>0</v>
      </c>
      <c r="V49" s="161">
        <v>0</v>
      </c>
      <c r="W49" s="161">
        <v>0</v>
      </c>
      <c r="X49" s="161">
        <v>0</v>
      </c>
      <c r="Y49" s="161">
        <v>0</v>
      </c>
      <c r="Z49" s="161">
        <v>0</v>
      </c>
      <c r="AA49" s="161">
        <v>0</v>
      </c>
      <c r="AB49" s="161">
        <v>0</v>
      </c>
      <c r="AC49" s="161">
        <v>0</v>
      </c>
      <c r="AD49" s="161">
        <v>0</v>
      </c>
      <c r="AE49" s="161">
        <v>0</v>
      </c>
      <c r="AF49" s="162">
        <v>99</v>
      </c>
    </row>
    <row r="50" spans="1:32" s="166" customFormat="1" ht="9.9499999999999993" customHeight="1" x14ac:dyDescent="0.2">
      <c r="A50" s="167"/>
      <c r="B50" s="164" t="s">
        <v>150</v>
      </c>
      <c r="C50" s="161">
        <v>0</v>
      </c>
      <c r="D50" s="161">
        <v>0</v>
      </c>
      <c r="E50" s="161">
        <v>0</v>
      </c>
      <c r="F50" s="161">
        <v>0</v>
      </c>
      <c r="G50" s="161">
        <v>0</v>
      </c>
      <c r="H50" s="161">
        <v>0</v>
      </c>
      <c r="I50" s="161" t="str">
        <f>+'[1]ECHIL RESURSE 2014 CURENTE'!I49</f>
        <v>CT</v>
      </c>
      <c r="J50" s="161">
        <v>0</v>
      </c>
      <c r="K50" s="161">
        <v>5646.6</v>
      </c>
      <c r="L50" s="161"/>
      <c r="M50" s="161">
        <v>0</v>
      </c>
      <c r="N50" s="161">
        <v>0</v>
      </c>
      <c r="O50" s="161">
        <v>0</v>
      </c>
      <c r="P50" s="161">
        <v>0</v>
      </c>
      <c r="Q50" s="161">
        <v>0</v>
      </c>
      <c r="R50" s="161">
        <v>0</v>
      </c>
      <c r="S50" s="161">
        <v>5646.6</v>
      </c>
      <c r="T50" s="161">
        <v>0</v>
      </c>
      <c r="U50" s="161">
        <v>4433.1000000000004</v>
      </c>
      <c r="V50" s="161">
        <v>0</v>
      </c>
      <c r="W50" s="161">
        <v>0</v>
      </c>
      <c r="X50" s="161">
        <v>0</v>
      </c>
      <c r="Y50" s="161">
        <v>0</v>
      </c>
      <c r="Z50" s="161">
        <v>4433.1000000000004</v>
      </c>
      <c r="AA50" s="161">
        <v>0</v>
      </c>
      <c r="AB50" s="161">
        <v>1213.5</v>
      </c>
      <c r="AC50" s="161">
        <v>0</v>
      </c>
      <c r="AD50" s="161">
        <v>0</v>
      </c>
      <c r="AE50" s="161">
        <v>5646.6</v>
      </c>
      <c r="AF50" s="168" t="s">
        <v>165</v>
      </c>
    </row>
    <row r="51" spans="1:32" s="166" customFormat="1" ht="9.9499999999999993" customHeight="1" x14ac:dyDescent="0.2">
      <c r="A51" s="167"/>
      <c r="B51" s="164" t="s">
        <v>151</v>
      </c>
      <c r="C51" s="161">
        <v>0</v>
      </c>
      <c r="D51" s="161">
        <v>0</v>
      </c>
      <c r="E51" s="161">
        <v>0</v>
      </c>
      <c r="F51" s="161">
        <v>0</v>
      </c>
      <c r="G51" s="161">
        <v>0</v>
      </c>
      <c r="H51" s="161">
        <v>0</v>
      </c>
      <c r="I51" s="161" t="str">
        <f>+'[1]ECHIL RESURSE 2014 CURENTE'!I50</f>
        <v>CIF-FOB</v>
      </c>
      <c r="J51" s="161">
        <v>0</v>
      </c>
      <c r="K51" s="161">
        <v>-5934.5999999999995</v>
      </c>
      <c r="L51" s="161"/>
      <c r="M51" s="161">
        <v>0</v>
      </c>
      <c r="N51" s="161">
        <v>0</v>
      </c>
      <c r="O51" s="161">
        <v>0</v>
      </c>
      <c r="P51" s="161">
        <v>0</v>
      </c>
      <c r="Q51" s="161">
        <v>0</v>
      </c>
      <c r="R51" s="161">
        <v>0</v>
      </c>
      <c r="S51" s="161">
        <v>-5934.5999999999995</v>
      </c>
      <c r="T51" s="161">
        <v>0</v>
      </c>
      <c r="U51" s="161">
        <v>0</v>
      </c>
      <c r="V51" s="161">
        <v>0</v>
      </c>
      <c r="W51" s="161">
        <v>0</v>
      </c>
      <c r="X51" s="161">
        <v>0</v>
      </c>
      <c r="Y51" s="161">
        <v>0</v>
      </c>
      <c r="Z51" s="161">
        <v>0</v>
      </c>
      <c r="AA51" s="161">
        <v>0</v>
      </c>
      <c r="AB51" s="161">
        <v>-5934.6</v>
      </c>
      <c r="AC51" s="161">
        <v>0</v>
      </c>
      <c r="AD51" s="161">
        <v>0</v>
      </c>
      <c r="AE51" s="161">
        <v>-5934.6</v>
      </c>
      <c r="AF51" s="168" t="s">
        <v>64</v>
      </c>
    </row>
    <row r="52" spans="1:32" s="170" customFormat="1" ht="12.95" customHeight="1" x14ac:dyDescent="0.2">
      <c r="A52" s="169" t="s">
        <v>48</v>
      </c>
      <c r="B52" s="169"/>
      <c r="C52" s="210">
        <v>1237114.2</v>
      </c>
      <c r="D52" s="210">
        <v>106666.30000000002</v>
      </c>
      <c r="E52" s="210">
        <v>116830.90000000001</v>
      </c>
      <c r="F52" s="210">
        <v>1460611.4</v>
      </c>
      <c r="G52" s="210">
        <v>9.0949470177292824E-13</v>
      </c>
      <c r="H52" s="210">
        <v>1460611.4000000001</v>
      </c>
      <c r="I52" s="210" t="str">
        <f>+'[1]ECHIL RESURSE 2014 CURENTE'!I51</f>
        <v>Total</v>
      </c>
      <c r="J52" s="210">
        <v>1460611.4000000001</v>
      </c>
      <c r="K52" s="210">
        <v>322216.59999999992</v>
      </c>
      <c r="L52" s="210">
        <v>0</v>
      </c>
      <c r="M52" s="210">
        <v>29099.899999999998</v>
      </c>
      <c r="N52" s="210">
        <v>2770.0000000000005</v>
      </c>
      <c r="O52" s="210">
        <v>49252.7</v>
      </c>
      <c r="P52" s="210">
        <v>81122.600000000006</v>
      </c>
      <c r="Q52" s="210">
        <v>-5.0931703299283981E-11</v>
      </c>
      <c r="R52" s="210">
        <v>-2360.1000000000004</v>
      </c>
      <c r="S52" s="210">
        <v>1861590.5000000005</v>
      </c>
      <c r="T52" s="210">
        <v>774238.50000000023</v>
      </c>
      <c r="U52" s="210">
        <v>471868.89999999997</v>
      </c>
      <c r="V52" s="210">
        <v>6378.9</v>
      </c>
      <c r="W52" s="210">
        <v>58852.700000000004</v>
      </c>
      <c r="X52" s="210">
        <v>56594.1</v>
      </c>
      <c r="Y52" s="210">
        <v>115446.8</v>
      </c>
      <c r="Z52" s="210">
        <v>593694.6</v>
      </c>
      <c r="AA52" s="210">
        <v>174990.20000000004</v>
      </c>
      <c r="AB52" s="210">
        <v>315125.50000000006</v>
      </c>
      <c r="AC52" s="210">
        <v>3309.4000000000055</v>
      </c>
      <c r="AD52" s="210">
        <v>232.3</v>
      </c>
      <c r="AE52" s="210">
        <v>1861590.5000000002</v>
      </c>
      <c r="AF52" s="158" t="s">
        <v>48</v>
      </c>
    </row>
    <row r="53" spans="1:32" s="166" customFormat="1" ht="11.1" customHeight="1" x14ac:dyDescent="0.2">
      <c r="A53" s="167"/>
      <c r="B53" s="167"/>
      <c r="C53" s="168"/>
      <c r="D53" s="168"/>
      <c r="E53" s="168"/>
      <c r="F53" s="168"/>
      <c r="G53" s="168"/>
      <c r="H53" s="168"/>
      <c r="I53" s="167"/>
      <c r="J53" s="165"/>
      <c r="K53" s="171"/>
      <c r="L53" s="171"/>
      <c r="M53" s="172"/>
      <c r="N53" s="172"/>
      <c r="O53" s="165"/>
      <c r="P53" s="165"/>
      <c r="Q53" s="165"/>
      <c r="R53" s="165"/>
      <c r="S53" s="165"/>
      <c r="T53" s="165"/>
      <c r="U53" s="165"/>
      <c r="V53" s="172"/>
      <c r="W53" s="165"/>
      <c r="X53" s="172"/>
      <c r="Y53" s="172"/>
      <c r="Z53" s="165"/>
      <c r="AA53" s="165"/>
      <c r="AB53" s="165"/>
      <c r="AC53" s="165"/>
      <c r="AD53" s="165"/>
      <c r="AE53" s="165"/>
      <c r="AF53" s="168"/>
    </row>
    <row r="54" spans="1:32" s="178" customFormat="1" ht="11.1" customHeight="1" x14ac:dyDescent="0.2">
      <c r="A54" s="173"/>
      <c r="B54" s="173"/>
      <c r="C54" s="174"/>
      <c r="D54" s="174"/>
      <c r="E54" s="174"/>
      <c r="F54" s="174"/>
      <c r="G54" s="174"/>
      <c r="H54" s="174"/>
      <c r="I54" s="175" t="s">
        <v>5</v>
      </c>
      <c r="J54" s="176" t="s">
        <v>152</v>
      </c>
      <c r="K54" s="177"/>
      <c r="L54" s="177"/>
      <c r="N54" s="174">
        <v>1460611.4000000004</v>
      </c>
      <c r="O54" s="179"/>
      <c r="P54" s="180"/>
      <c r="Q54" s="180"/>
      <c r="R54" s="180"/>
      <c r="S54" s="180"/>
      <c r="T54" s="175" t="s">
        <v>14</v>
      </c>
      <c r="U54" s="215" t="s">
        <v>160</v>
      </c>
      <c r="V54" s="24"/>
      <c r="W54" s="177"/>
      <c r="Y54" s="174">
        <v>593694.6</v>
      </c>
      <c r="AA54" s="180"/>
      <c r="AB54" s="174"/>
      <c r="AC54" s="180"/>
      <c r="AD54" s="180"/>
      <c r="AE54" s="180"/>
      <c r="AF54" s="181"/>
    </row>
    <row r="55" spans="1:32" s="178" customFormat="1" ht="11.1" customHeight="1" x14ac:dyDescent="0.2">
      <c r="A55" s="173"/>
      <c r="B55" s="173"/>
      <c r="I55" s="30" t="s">
        <v>10</v>
      </c>
      <c r="J55" s="182" t="s">
        <v>153</v>
      </c>
      <c r="K55" s="174"/>
      <c r="L55" s="174"/>
      <c r="N55" s="174">
        <v>774238.49999999965</v>
      </c>
      <c r="O55" s="179"/>
      <c r="P55" s="180"/>
      <c r="Q55" s="180"/>
      <c r="R55" s="180"/>
      <c r="S55" s="180"/>
      <c r="T55" s="30" t="s">
        <v>15</v>
      </c>
      <c r="U55" s="100" t="s">
        <v>161</v>
      </c>
      <c r="V55" s="24"/>
      <c r="W55" s="174"/>
      <c r="Y55" s="174">
        <v>174990.2</v>
      </c>
      <c r="AA55" s="34"/>
      <c r="AB55" s="174"/>
      <c r="AC55" s="180"/>
      <c r="AD55" s="180"/>
      <c r="AE55" s="180"/>
      <c r="AF55" s="181"/>
    </row>
    <row r="56" spans="1:32" s="183" customFormat="1" ht="11.1" customHeight="1" x14ac:dyDescent="0.2">
      <c r="A56" s="173"/>
      <c r="B56" s="173"/>
      <c r="C56" s="181"/>
      <c r="D56" s="24"/>
      <c r="E56" s="174"/>
      <c r="F56" s="174"/>
      <c r="G56" s="174"/>
      <c r="H56" s="174"/>
      <c r="I56" s="182" t="s">
        <v>154</v>
      </c>
      <c r="J56" s="182" t="s">
        <v>155</v>
      </c>
      <c r="K56" s="174"/>
      <c r="L56" s="174"/>
      <c r="N56" s="174">
        <v>686372.90000000072</v>
      </c>
      <c r="P56" s="179"/>
      <c r="Q56" s="66"/>
      <c r="R56" s="66"/>
      <c r="S56" s="66"/>
      <c r="T56" s="30" t="s">
        <v>17</v>
      </c>
      <c r="U56" s="100" t="s">
        <v>162</v>
      </c>
      <c r="V56" s="24"/>
      <c r="W56" s="174"/>
      <c r="Y56" s="174">
        <v>3309.4000000000033</v>
      </c>
      <c r="AA56" s="180"/>
      <c r="AB56" s="174"/>
      <c r="AC56" s="66"/>
      <c r="AD56" s="66"/>
      <c r="AE56" s="66"/>
      <c r="AF56" s="181"/>
    </row>
    <row r="57" spans="1:32" s="183" customFormat="1" ht="11.1" customHeight="1" x14ac:dyDescent="0.2">
      <c r="A57" s="184"/>
      <c r="B57" s="184"/>
      <c r="C57" s="185"/>
      <c r="D57" s="24"/>
      <c r="E57" s="24"/>
      <c r="F57" s="24"/>
      <c r="G57" s="24"/>
      <c r="H57" s="24"/>
      <c r="I57" s="182" t="s">
        <v>18</v>
      </c>
      <c r="J57" s="182" t="s">
        <v>156</v>
      </c>
      <c r="K57" s="174"/>
      <c r="L57" s="174"/>
      <c r="N57" s="174">
        <v>81122.599999999991</v>
      </c>
      <c r="O57" s="179"/>
      <c r="P57" s="66"/>
      <c r="Q57" s="66"/>
      <c r="R57" s="66"/>
      <c r="S57" s="66"/>
      <c r="T57" s="30" t="s">
        <v>16</v>
      </c>
      <c r="U57" s="100" t="s">
        <v>163</v>
      </c>
      <c r="V57" s="24"/>
      <c r="W57" s="174"/>
      <c r="Y57" s="174">
        <v>315125.50000000006</v>
      </c>
      <c r="AA57" s="180"/>
      <c r="AB57" s="174"/>
      <c r="AC57" s="66"/>
      <c r="AD57" s="66"/>
      <c r="AE57" s="66"/>
      <c r="AF57" s="181"/>
    </row>
    <row r="58" spans="1:32" s="183" customFormat="1" ht="11.1" customHeight="1" x14ac:dyDescent="0.2">
      <c r="A58" s="184"/>
      <c r="B58" s="184"/>
      <c r="C58" s="185"/>
      <c r="D58" s="24"/>
      <c r="E58" s="24"/>
      <c r="F58" s="24"/>
      <c r="G58" s="24"/>
      <c r="H58" s="24"/>
      <c r="I58" s="186" t="s">
        <v>9</v>
      </c>
      <c r="J58" s="186" t="s">
        <v>157</v>
      </c>
      <c r="K58" s="187"/>
      <c r="L58" s="187"/>
      <c r="M58" s="188"/>
      <c r="N58" s="187">
        <v>-2360.1</v>
      </c>
      <c r="O58" s="179"/>
      <c r="P58" s="66"/>
      <c r="Q58" s="66"/>
      <c r="R58" s="66"/>
      <c r="S58" s="66"/>
      <c r="T58" s="30" t="s">
        <v>6</v>
      </c>
      <c r="U58" s="100" t="s">
        <v>164</v>
      </c>
      <c r="V58" s="24"/>
      <c r="W58" s="187"/>
      <c r="X58" s="188"/>
      <c r="Y58" s="187">
        <v>322216.59999999992</v>
      </c>
      <c r="AA58" s="180"/>
      <c r="AB58" s="174"/>
      <c r="AC58" s="66"/>
      <c r="AD58" s="66"/>
      <c r="AE58" s="66"/>
      <c r="AF58" s="181"/>
    </row>
    <row r="59" spans="1:32" s="193" customFormat="1" ht="11.1" customHeight="1" x14ac:dyDescent="0.2">
      <c r="A59" s="184"/>
      <c r="B59" s="184"/>
      <c r="C59" s="185"/>
      <c r="D59" s="24"/>
      <c r="E59" s="24"/>
      <c r="F59" s="24"/>
      <c r="G59" s="24"/>
      <c r="H59" s="24"/>
      <c r="I59" s="189" t="s">
        <v>158</v>
      </c>
      <c r="J59" s="189" t="s">
        <v>159</v>
      </c>
      <c r="K59" s="187"/>
      <c r="L59" s="187"/>
      <c r="M59" s="190"/>
      <c r="N59" s="211">
        <v>765135.40000000072</v>
      </c>
      <c r="O59" s="21"/>
      <c r="P59" s="34"/>
      <c r="Q59" s="34"/>
      <c r="R59" s="34"/>
      <c r="S59" s="34"/>
      <c r="T59" s="191" t="s">
        <v>158</v>
      </c>
      <c r="U59" s="216" t="s">
        <v>159</v>
      </c>
      <c r="V59" s="192"/>
      <c r="W59" s="187"/>
      <c r="X59" s="190"/>
      <c r="Y59" s="187">
        <v>765135.40000000026</v>
      </c>
      <c r="Z59" s="24"/>
      <c r="AA59" s="180"/>
      <c r="AB59" s="174"/>
      <c r="AC59" s="34"/>
      <c r="AD59" s="34"/>
      <c r="AE59" s="34"/>
      <c r="AF59" s="185"/>
    </row>
    <row r="60" spans="1:32" ht="9.9499999999999993" customHeight="1" x14ac:dyDescent="0.2">
      <c r="C60" s="195"/>
      <c r="I60" s="194"/>
      <c r="J60" s="196"/>
      <c r="K60" s="195"/>
      <c r="L60" s="195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  <c r="AD60" s="196"/>
      <c r="AE60" s="196"/>
      <c r="AF60" s="195"/>
    </row>
    <row r="61" spans="1:32" ht="9.9499999999999993" customHeight="1" x14ac:dyDescent="0.2">
      <c r="A61" s="197"/>
      <c r="B61" s="198"/>
      <c r="D61" s="199"/>
      <c r="I61" s="194"/>
      <c r="J61" s="196"/>
      <c r="K61" s="195"/>
      <c r="L61" s="195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5"/>
    </row>
    <row r="62" spans="1:32" ht="9.9499999999999993" customHeight="1" x14ac:dyDescent="0.2">
      <c r="I62" s="194"/>
      <c r="J62" s="196"/>
      <c r="K62" s="195"/>
      <c r="L62" s="195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5"/>
    </row>
    <row r="63" spans="1:32" ht="9.9499999999999993" customHeight="1" x14ac:dyDescent="0.2">
      <c r="I63" s="194"/>
      <c r="J63" s="196"/>
      <c r="K63" s="195"/>
      <c r="L63" s="195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5"/>
    </row>
    <row r="64" spans="1:32" ht="10.5" customHeight="1" x14ac:dyDescent="0.2">
      <c r="I64" s="194"/>
      <c r="J64" s="196"/>
      <c r="K64" s="195"/>
      <c r="L64" s="195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5"/>
    </row>
    <row r="65" ht="9.9499999999999993" customHeight="1" x14ac:dyDescent="0.2"/>
  </sheetData>
  <mergeCells count="10">
    <mergeCell ref="A7:A11"/>
    <mergeCell ref="I7:I11"/>
    <mergeCell ref="AF7:AF11"/>
    <mergeCell ref="K5:K8"/>
    <mergeCell ref="M5:P5"/>
    <mergeCell ref="W6:Y6"/>
    <mergeCell ref="Q5:Q8"/>
    <mergeCell ref="AB5:AB9"/>
    <mergeCell ref="U5:Z5"/>
    <mergeCell ref="AD4:AD10"/>
  </mergeCells>
  <phoneticPr fontId="2" type="noConversion"/>
  <conditionalFormatting sqref="AF43:AF51 A43:A51 B50:B51">
    <cfRule type="cellIs" dxfId="1" priority="2" stopIfTrue="1" operator="equal">
      <formula>0</formula>
    </cfRule>
  </conditionalFormatting>
  <conditionalFormatting sqref="I43:I49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0"/>
  <sheetViews>
    <sheetView showGridLines="0" showZeros="0" workbookViewId="0">
      <selection activeCell="AI6" sqref="AI6"/>
    </sheetView>
  </sheetViews>
  <sheetFormatPr defaultRowHeight="12.75" x14ac:dyDescent="0.2"/>
  <cols>
    <col min="1" max="1" width="9" style="18" customWidth="1"/>
    <col min="2" max="2" width="9.28515625" style="12" customWidth="1"/>
    <col min="3" max="5" width="8.7109375" style="12" customWidth="1"/>
    <col min="6" max="7" width="8.42578125" style="12" customWidth="1"/>
    <col min="8" max="8" width="8.5703125" style="12" customWidth="1"/>
    <col min="9" max="10" width="8.140625" style="12" customWidth="1"/>
    <col min="11" max="11" width="8.5703125" style="12" customWidth="1"/>
    <col min="12" max="12" width="9.140625" style="12" customWidth="1"/>
    <col min="13" max="14" width="9.7109375" style="12" customWidth="1"/>
    <col min="15" max="15" width="9.28515625" style="12" customWidth="1"/>
    <col min="16" max="17" width="9.7109375" style="12" customWidth="1"/>
    <col min="18" max="18" width="8.7109375" style="12" customWidth="1"/>
    <col min="19" max="19" width="9.140625" style="12" customWidth="1"/>
    <col min="20" max="20" width="9.7109375" style="12" customWidth="1"/>
    <col min="21" max="21" width="8.7109375" style="12" customWidth="1"/>
    <col min="22" max="22" width="8.42578125" style="11" customWidth="1"/>
    <col min="23" max="23" width="9.28515625" style="18" customWidth="1"/>
    <col min="24" max="24" width="9.7109375" style="18" customWidth="1"/>
    <col min="25" max="29" width="9.7109375" style="12" customWidth="1"/>
    <col min="30" max="30" width="9" style="12" customWidth="1"/>
    <col min="31" max="31" width="9.7109375" style="12" customWidth="1"/>
    <col min="32" max="32" width="9.42578125" style="12" customWidth="1"/>
    <col min="33" max="33" width="9.5703125" style="12" customWidth="1"/>
    <col min="34" max="36" width="9.7109375" style="11" customWidth="1"/>
    <col min="37" max="37" width="9.140625" style="11" customWidth="1"/>
    <col min="38" max="39" width="9.7109375" style="11" customWidth="1"/>
    <col min="40" max="40" width="9.42578125" style="11" customWidth="1"/>
    <col min="41" max="41" width="8.28515625" style="12" customWidth="1"/>
    <col min="42" max="16384" width="9.140625" style="13"/>
  </cols>
  <sheetData>
    <row r="1" spans="1:41" s="75" customFormat="1" ht="12" customHeight="1" x14ac:dyDescent="0.2">
      <c r="A1" s="104" t="s">
        <v>188</v>
      </c>
      <c r="B1" s="69"/>
      <c r="C1" s="70"/>
      <c r="D1" s="70"/>
      <c r="E1" s="70"/>
      <c r="F1" s="70"/>
      <c r="G1" s="70"/>
      <c r="H1" s="70"/>
      <c r="I1" s="70"/>
      <c r="J1" s="70"/>
      <c r="K1" s="71"/>
      <c r="L1" s="104" t="s">
        <v>188</v>
      </c>
      <c r="M1" s="70"/>
      <c r="N1" s="70"/>
      <c r="O1" s="70"/>
      <c r="P1" s="70"/>
      <c r="Q1" s="70"/>
      <c r="R1" s="70"/>
      <c r="S1" s="71"/>
      <c r="T1" s="69"/>
      <c r="U1" s="70"/>
      <c r="V1" s="104" t="s">
        <v>188</v>
      </c>
      <c r="W1" s="68"/>
      <c r="X1" s="68"/>
      <c r="Y1" s="70"/>
      <c r="Z1" s="70"/>
      <c r="AA1" s="70"/>
      <c r="AB1" s="70"/>
      <c r="AC1" s="70"/>
      <c r="AD1" s="72"/>
      <c r="AE1" s="70"/>
      <c r="AF1" s="104" t="s">
        <v>188</v>
      </c>
      <c r="AG1" s="70"/>
      <c r="AH1" s="73"/>
      <c r="AI1" s="73"/>
      <c r="AJ1" s="73"/>
      <c r="AK1" s="73"/>
      <c r="AL1" s="73"/>
      <c r="AM1" s="73"/>
      <c r="AN1" s="73"/>
      <c r="AO1" s="74"/>
    </row>
    <row r="2" spans="1:41" s="75" customFormat="1" ht="12" customHeight="1" x14ac:dyDescent="0.2">
      <c r="A2" s="104" t="s">
        <v>167</v>
      </c>
      <c r="B2" s="69"/>
      <c r="C2" s="70"/>
      <c r="D2" s="70"/>
      <c r="E2" s="70"/>
      <c r="F2" s="70"/>
      <c r="G2" s="70"/>
      <c r="H2" s="70"/>
      <c r="I2" s="70"/>
      <c r="J2" s="70"/>
      <c r="K2" s="71"/>
      <c r="L2" s="104" t="s">
        <v>167</v>
      </c>
      <c r="M2" s="70"/>
      <c r="N2" s="70"/>
      <c r="O2" s="70"/>
      <c r="P2" s="70"/>
      <c r="Q2" s="70"/>
      <c r="R2" s="70"/>
      <c r="S2" s="71"/>
      <c r="T2" s="69"/>
      <c r="U2" s="70"/>
      <c r="V2" s="104" t="s">
        <v>167</v>
      </c>
      <c r="W2" s="76"/>
      <c r="X2" s="76"/>
      <c r="Y2" s="70"/>
      <c r="Z2" s="70"/>
      <c r="AA2" s="70"/>
      <c r="AB2" s="70"/>
      <c r="AC2" s="70"/>
      <c r="AD2" s="77"/>
      <c r="AE2" s="70"/>
      <c r="AF2" s="104" t="s">
        <v>167</v>
      </c>
      <c r="AG2" s="70"/>
      <c r="AH2" s="73"/>
      <c r="AI2" s="73"/>
      <c r="AJ2" s="73"/>
      <c r="AK2" s="73"/>
      <c r="AL2" s="73"/>
      <c r="AM2" s="73"/>
      <c r="AN2" s="73"/>
      <c r="AO2" s="74"/>
    </row>
    <row r="3" spans="1:41" ht="12" customHeight="1" x14ac:dyDescent="0.2">
      <c r="B3" s="8"/>
      <c r="C3" s="9"/>
      <c r="D3" s="9"/>
      <c r="E3" s="9"/>
      <c r="F3" s="9"/>
      <c r="G3" s="9"/>
      <c r="H3" s="9"/>
      <c r="I3" s="9"/>
      <c r="J3" s="9"/>
      <c r="K3" s="10"/>
      <c r="L3" s="16"/>
      <c r="M3" s="9"/>
      <c r="N3" s="9"/>
      <c r="O3" s="9"/>
      <c r="P3" s="9"/>
      <c r="Q3" s="9"/>
      <c r="R3" s="9"/>
      <c r="S3" s="10"/>
      <c r="T3" s="8"/>
      <c r="U3" s="9"/>
      <c r="V3" s="64"/>
      <c r="W3" s="14"/>
      <c r="X3" s="14"/>
      <c r="Y3" s="9"/>
      <c r="Z3" s="9"/>
      <c r="AA3" s="9"/>
      <c r="AB3" s="9"/>
      <c r="AC3" s="9"/>
      <c r="AD3" s="15"/>
      <c r="AE3" s="9"/>
      <c r="AF3" s="16"/>
      <c r="AG3" s="9"/>
    </row>
    <row r="4" spans="1:41" s="80" customFormat="1" ht="12" customHeight="1" x14ac:dyDescent="0.2">
      <c r="A4" s="109" t="s">
        <v>168</v>
      </c>
      <c r="B4" s="79"/>
      <c r="C4" s="79"/>
      <c r="D4" s="79"/>
      <c r="E4" s="79"/>
      <c r="F4" s="79"/>
      <c r="G4" s="79"/>
      <c r="H4" s="79"/>
      <c r="I4" s="79"/>
      <c r="K4" s="108" t="s">
        <v>67</v>
      </c>
      <c r="L4" s="109" t="s">
        <v>168</v>
      </c>
      <c r="M4" s="79"/>
      <c r="N4" s="79"/>
      <c r="O4" s="81"/>
      <c r="P4" s="79"/>
      <c r="Q4" s="82"/>
      <c r="R4" s="83"/>
      <c r="S4" s="83"/>
      <c r="T4" s="84"/>
      <c r="U4" s="108" t="s">
        <v>67</v>
      </c>
      <c r="V4" s="109" t="s">
        <v>168</v>
      </c>
      <c r="W4" s="78"/>
      <c r="X4" s="78"/>
      <c r="Y4" s="79"/>
      <c r="Z4" s="79"/>
      <c r="AA4" s="79"/>
      <c r="AB4" s="79"/>
      <c r="AD4" s="78"/>
      <c r="AE4" s="108" t="s">
        <v>67</v>
      </c>
      <c r="AF4" s="109" t="s">
        <v>168</v>
      </c>
      <c r="AO4" s="110" t="s">
        <v>67</v>
      </c>
    </row>
    <row r="5" spans="1:41" s="39" customFormat="1" ht="12" customHeight="1" x14ac:dyDescent="0.2">
      <c r="A5" s="37"/>
      <c r="B5" s="38"/>
      <c r="C5" s="239" t="s">
        <v>170</v>
      </c>
      <c r="D5" s="239"/>
      <c r="E5" s="239"/>
      <c r="F5" s="239"/>
      <c r="G5" s="239"/>
      <c r="H5" s="239"/>
      <c r="I5" s="239"/>
      <c r="J5" s="239"/>
      <c r="K5" s="239"/>
      <c r="L5" s="239" t="s">
        <v>170</v>
      </c>
      <c r="M5" s="239"/>
      <c r="N5" s="239"/>
      <c r="O5" s="239"/>
      <c r="P5" s="239"/>
      <c r="Q5" s="239"/>
      <c r="R5" s="239"/>
      <c r="S5" s="239"/>
      <c r="T5" s="239"/>
      <c r="U5" s="38"/>
      <c r="V5" s="65"/>
      <c r="W5" s="239" t="s">
        <v>170</v>
      </c>
      <c r="X5" s="239"/>
      <c r="Y5" s="239"/>
      <c r="Z5" s="239"/>
      <c r="AA5" s="239"/>
      <c r="AB5" s="239"/>
      <c r="AC5" s="239"/>
      <c r="AD5" s="239"/>
      <c r="AE5" s="239"/>
      <c r="AF5" s="239" t="s">
        <v>170</v>
      </c>
      <c r="AG5" s="239"/>
      <c r="AH5" s="239"/>
      <c r="AI5" s="239"/>
      <c r="AJ5" s="239"/>
      <c r="AK5" s="239"/>
      <c r="AL5" s="239"/>
      <c r="AM5" s="239"/>
      <c r="AN5" s="239"/>
      <c r="AO5" s="40"/>
    </row>
    <row r="6" spans="1:41" s="50" customFormat="1" ht="9.9499999999999993" customHeight="1" x14ac:dyDescent="0.2">
      <c r="A6" s="41"/>
      <c r="B6" s="42"/>
      <c r="C6" s="43"/>
      <c r="D6" s="43"/>
      <c r="E6" s="8"/>
      <c r="F6" s="43"/>
      <c r="G6" s="43"/>
      <c r="H6" s="43"/>
      <c r="I6" s="43"/>
      <c r="J6" s="42"/>
      <c r="K6" s="42"/>
      <c r="L6" s="44"/>
      <c r="M6" s="43"/>
      <c r="N6" s="8"/>
      <c r="O6" s="43"/>
      <c r="P6" s="43"/>
      <c r="Q6" s="43"/>
      <c r="R6" s="44"/>
      <c r="S6" s="43"/>
      <c r="T6" s="44"/>
      <c r="U6" s="45"/>
      <c r="V6" s="62"/>
      <c r="W6" s="41"/>
      <c r="X6" s="41"/>
      <c r="Y6" s="45"/>
      <c r="Z6" s="46"/>
      <c r="AA6" s="46"/>
      <c r="AB6" s="46"/>
      <c r="AC6" s="46"/>
      <c r="AD6" s="47"/>
      <c r="AE6" s="47"/>
      <c r="AF6" s="48"/>
      <c r="AG6" s="46"/>
      <c r="AH6" s="8"/>
      <c r="AI6" s="48"/>
      <c r="AJ6" s="47"/>
      <c r="AK6" s="47"/>
      <c r="AL6" s="47"/>
      <c r="AM6" s="47"/>
      <c r="AN6" s="47"/>
      <c r="AO6" s="49"/>
    </row>
    <row r="7" spans="1:41" s="55" customFormat="1" ht="8.4499999999999993" customHeight="1" x14ac:dyDescent="0.2">
      <c r="A7" s="233" t="s">
        <v>66</v>
      </c>
      <c r="B7" s="51"/>
      <c r="C7" s="52"/>
      <c r="D7" s="52"/>
      <c r="E7" s="52"/>
      <c r="F7" s="52"/>
      <c r="G7" s="52"/>
      <c r="H7" s="52"/>
      <c r="I7" s="52"/>
      <c r="J7" s="53"/>
      <c r="K7" s="52"/>
      <c r="L7" s="52"/>
      <c r="M7" s="52"/>
      <c r="N7" s="52"/>
      <c r="O7" s="52"/>
      <c r="P7" s="52"/>
      <c r="Q7" s="52"/>
      <c r="R7" s="52"/>
      <c r="S7" s="52"/>
      <c r="T7" s="52"/>
      <c r="U7" s="236" t="s">
        <v>66</v>
      </c>
      <c r="V7" s="233" t="s">
        <v>66</v>
      </c>
      <c r="W7" s="52"/>
      <c r="X7" s="53"/>
      <c r="Y7" s="53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4"/>
      <c r="AK7" s="54"/>
      <c r="AL7" s="54"/>
      <c r="AM7" s="54"/>
      <c r="AN7" s="54"/>
      <c r="AO7" s="236" t="s">
        <v>66</v>
      </c>
    </row>
    <row r="8" spans="1:41" s="55" customFormat="1" ht="8.1" customHeight="1" x14ac:dyDescent="0.2">
      <c r="A8" s="234"/>
      <c r="L8" s="54"/>
      <c r="M8" s="54"/>
      <c r="N8" s="54"/>
      <c r="O8" s="54"/>
      <c r="P8" s="54"/>
      <c r="Q8" s="54"/>
      <c r="R8" s="54"/>
      <c r="S8" s="54"/>
      <c r="T8" s="54"/>
      <c r="U8" s="237"/>
      <c r="V8" s="23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O8" s="237"/>
    </row>
    <row r="9" spans="1:41" s="58" customFormat="1" ht="12.75" customHeight="1" x14ac:dyDescent="0.2">
      <c r="A9" s="234"/>
      <c r="B9" s="56" t="s">
        <v>0</v>
      </c>
      <c r="C9" s="56" t="s">
        <v>25</v>
      </c>
      <c r="D9" s="56" t="s">
        <v>26</v>
      </c>
      <c r="E9" s="56" t="s">
        <v>27</v>
      </c>
      <c r="F9" s="56" t="s">
        <v>28</v>
      </c>
      <c r="G9" s="56" t="s">
        <v>29</v>
      </c>
      <c r="H9" s="56" t="s">
        <v>49</v>
      </c>
      <c r="I9" s="56" t="s">
        <v>50</v>
      </c>
      <c r="J9" s="56" t="s">
        <v>51</v>
      </c>
      <c r="K9" s="56" t="s">
        <v>30</v>
      </c>
      <c r="L9" s="56" t="s">
        <v>31</v>
      </c>
      <c r="M9" s="56" t="s">
        <v>52</v>
      </c>
      <c r="N9" s="56" t="s">
        <v>53</v>
      </c>
      <c r="O9" s="56" t="s">
        <v>54</v>
      </c>
      <c r="P9" s="56" t="s">
        <v>32</v>
      </c>
      <c r="Q9" s="56" t="s">
        <v>33</v>
      </c>
      <c r="R9" s="56" t="s">
        <v>55</v>
      </c>
      <c r="S9" s="56" t="s">
        <v>34</v>
      </c>
      <c r="T9" s="56" t="s">
        <v>35</v>
      </c>
      <c r="U9" s="237"/>
      <c r="V9" s="234"/>
      <c r="W9" s="56" t="s">
        <v>36</v>
      </c>
      <c r="X9" s="56" t="s">
        <v>37</v>
      </c>
      <c r="Y9" s="56" t="s">
        <v>38</v>
      </c>
      <c r="Z9" s="56" t="s">
        <v>39</v>
      </c>
      <c r="AA9" s="56" t="s">
        <v>56</v>
      </c>
      <c r="AB9" s="56" t="s">
        <v>40</v>
      </c>
      <c r="AC9" s="56" t="s">
        <v>41</v>
      </c>
      <c r="AD9" s="56" t="s">
        <v>57</v>
      </c>
      <c r="AE9" s="56" t="s">
        <v>42</v>
      </c>
      <c r="AF9" s="56" t="s">
        <v>58</v>
      </c>
      <c r="AG9" s="56" t="s">
        <v>43</v>
      </c>
      <c r="AH9" s="56" t="s">
        <v>44</v>
      </c>
      <c r="AI9" s="56" t="s">
        <v>59</v>
      </c>
      <c r="AJ9" s="57" t="s">
        <v>60</v>
      </c>
      <c r="AK9" s="57" t="s">
        <v>61</v>
      </c>
      <c r="AL9" s="57" t="s">
        <v>45</v>
      </c>
      <c r="AM9" s="57" t="s">
        <v>46</v>
      </c>
      <c r="AN9" s="57" t="s">
        <v>47</v>
      </c>
      <c r="AO9" s="237"/>
    </row>
    <row r="10" spans="1:41" s="17" customFormat="1" ht="14.1" customHeight="1" x14ac:dyDescent="0.2">
      <c r="A10" s="235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238"/>
      <c r="V10" s="235"/>
      <c r="W10" s="59"/>
      <c r="X10" s="60"/>
      <c r="Y10" s="60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61"/>
      <c r="AK10" s="61"/>
      <c r="AL10" s="61"/>
      <c r="AM10" s="61"/>
      <c r="AN10" s="61"/>
      <c r="AO10" s="238"/>
    </row>
    <row r="11" spans="1:41" s="17" customFormat="1" ht="3.75" customHeight="1" x14ac:dyDescent="0.2">
      <c r="A11" s="122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123"/>
      <c r="V11" s="122"/>
      <c r="W11" s="200"/>
      <c r="X11" s="53"/>
      <c r="Y11" s="53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54"/>
      <c r="AK11" s="54"/>
      <c r="AL11" s="54"/>
      <c r="AM11" s="54"/>
      <c r="AN11" s="54"/>
      <c r="AO11" s="123"/>
    </row>
    <row r="12" spans="1:41" s="88" customFormat="1" ht="12" customHeight="1" x14ac:dyDescent="0.2">
      <c r="A12" s="6" t="s">
        <v>25</v>
      </c>
      <c r="B12" s="87">
        <v>45442.799999999996</v>
      </c>
      <c r="C12" s="87">
        <v>15045</v>
      </c>
      <c r="D12" s="87">
        <v>0.4</v>
      </c>
      <c r="E12" s="87">
        <v>26007.499999999996</v>
      </c>
      <c r="F12" s="87">
        <v>353.59999999999997</v>
      </c>
      <c r="G12" s="87">
        <v>3057.6</v>
      </c>
      <c r="H12" s="87">
        <v>0</v>
      </c>
      <c r="I12" s="87">
        <v>12.8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7">
        <v>0</v>
      </c>
      <c r="Q12" s="87">
        <v>448.6</v>
      </c>
      <c r="R12" s="87">
        <v>0</v>
      </c>
      <c r="S12" s="87">
        <v>0</v>
      </c>
      <c r="T12" s="87">
        <v>217.8</v>
      </c>
      <c r="U12" s="67" t="s">
        <v>25</v>
      </c>
      <c r="V12" s="86" t="s">
        <v>25</v>
      </c>
      <c r="W12" s="87">
        <v>0</v>
      </c>
      <c r="X12" s="87">
        <v>19.399999999999999</v>
      </c>
      <c r="Y12" s="87">
        <v>94.5</v>
      </c>
      <c r="Z12" s="87">
        <v>0</v>
      </c>
      <c r="AA12" s="87">
        <v>0</v>
      </c>
      <c r="AB12" s="87">
        <v>0</v>
      </c>
      <c r="AC12" s="87">
        <v>0</v>
      </c>
      <c r="AD12" s="87">
        <v>0</v>
      </c>
      <c r="AE12" s="87">
        <v>46.9</v>
      </c>
      <c r="AF12" s="87">
        <v>0</v>
      </c>
      <c r="AG12" s="87">
        <v>0</v>
      </c>
      <c r="AH12" s="87">
        <v>129.1</v>
      </c>
      <c r="AI12" s="87">
        <v>0</v>
      </c>
      <c r="AJ12" s="87">
        <v>0</v>
      </c>
      <c r="AK12" s="87">
        <v>0</v>
      </c>
      <c r="AL12" s="87">
        <v>0</v>
      </c>
      <c r="AM12" s="87">
        <v>0</v>
      </c>
      <c r="AN12" s="87">
        <v>9.6</v>
      </c>
      <c r="AO12" s="67" t="s">
        <v>25</v>
      </c>
    </row>
    <row r="13" spans="1:41" s="88" customFormat="1" ht="12" customHeight="1" x14ac:dyDescent="0.2">
      <c r="A13" s="6" t="s">
        <v>26</v>
      </c>
      <c r="B13" s="87">
        <v>30820.400000000001</v>
      </c>
      <c r="C13" s="87">
        <v>11.7</v>
      </c>
      <c r="D13" s="87">
        <v>1023.7</v>
      </c>
      <c r="E13" s="87">
        <v>13.700000000000001</v>
      </c>
      <c r="F13" s="87">
        <v>0</v>
      </c>
      <c r="G13" s="87">
        <v>3.3</v>
      </c>
      <c r="H13" s="87">
        <v>12826.9</v>
      </c>
      <c r="I13" s="87">
        <v>191.89999999999998</v>
      </c>
      <c r="J13" s="87">
        <v>2.2000000000000002</v>
      </c>
      <c r="K13" s="87">
        <v>1454.4</v>
      </c>
      <c r="L13" s="87">
        <v>2573.3000000000002</v>
      </c>
      <c r="M13" s="87">
        <v>0.6</v>
      </c>
      <c r="N13" s="87">
        <v>3.5</v>
      </c>
      <c r="O13" s="87">
        <v>0.7</v>
      </c>
      <c r="P13" s="87">
        <v>0</v>
      </c>
      <c r="Q13" s="87">
        <v>16</v>
      </c>
      <c r="R13" s="87">
        <v>11365.199999999999</v>
      </c>
      <c r="S13" s="87">
        <v>0</v>
      </c>
      <c r="T13" s="87">
        <v>1318.9</v>
      </c>
      <c r="U13" s="67" t="s">
        <v>26</v>
      </c>
      <c r="V13" s="86" t="s">
        <v>26</v>
      </c>
      <c r="W13" s="87">
        <v>0</v>
      </c>
      <c r="X13" s="87">
        <v>0</v>
      </c>
      <c r="Y13" s="87">
        <v>0</v>
      </c>
      <c r="Z13" s="87">
        <v>0</v>
      </c>
      <c r="AA13" s="87">
        <v>0</v>
      </c>
      <c r="AB13" s="87">
        <v>0</v>
      </c>
      <c r="AC13" s="87">
        <v>0</v>
      </c>
      <c r="AD13" s="87">
        <v>2.1</v>
      </c>
      <c r="AE13" s="87">
        <v>5.2</v>
      </c>
      <c r="AF13" s="87">
        <v>0</v>
      </c>
      <c r="AG13" s="87">
        <v>2.7</v>
      </c>
      <c r="AH13" s="87">
        <v>3.5</v>
      </c>
      <c r="AI13" s="87">
        <v>0.4</v>
      </c>
      <c r="AJ13" s="87">
        <v>0.1</v>
      </c>
      <c r="AK13" s="87">
        <v>0.4</v>
      </c>
      <c r="AL13" s="87">
        <v>0</v>
      </c>
      <c r="AM13" s="87">
        <v>0</v>
      </c>
      <c r="AN13" s="87">
        <v>0</v>
      </c>
      <c r="AO13" s="67" t="s">
        <v>26</v>
      </c>
    </row>
    <row r="14" spans="1:41" s="88" customFormat="1" ht="12" customHeight="1" x14ac:dyDescent="0.2">
      <c r="A14" s="6" t="s">
        <v>27</v>
      </c>
      <c r="B14" s="87">
        <v>40959.000000000007</v>
      </c>
      <c r="C14" s="87">
        <v>2697.4000000000005</v>
      </c>
      <c r="D14" s="87">
        <v>49.3</v>
      </c>
      <c r="E14" s="87">
        <v>16881.400000000001</v>
      </c>
      <c r="F14" s="87">
        <v>216</v>
      </c>
      <c r="G14" s="87">
        <v>181.7</v>
      </c>
      <c r="H14" s="87">
        <v>29</v>
      </c>
      <c r="I14" s="87">
        <v>89</v>
      </c>
      <c r="J14" s="87">
        <v>65</v>
      </c>
      <c r="K14" s="87">
        <v>89.4</v>
      </c>
      <c r="L14" s="87">
        <v>112.19999999999999</v>
      </c>
      <c r="M14" s="87">
        <v>57.9</v>
      </c>
      <c r="N14" s="87">
        <v>143.19999999999999</v>
      </c>
      <c r="O14" s="87">
        <v>63.199999999999996</v>
      </c>
      <c r="P14" s="87">
        <v>252.3</v>
      </c>
      <c r="Q14" s="87">
        <v>86.9</v>
      </c>
      <c r="R14" s="87">
        <v>54.400000000000006</v>
      </c>
      <c r="S14" s="87">
        <v>139.69999999999999</v>
      </c>
      <c r="T14" s="87">
        <v>560.79999999999995</v>
      </c>
      <c r="U14" s="67" t="s">
        <v>27</v>
      </c>
      <c r="V14" s="86" t="s">
        <v>27</v>
      </c>
      <c r="W14" s="87">
        <v>3257.2999999999997</v>
      </c>
      <c r="X14" s="87">
        <v>528.29999999999995</v>
      </c>
      <c r="Y14" s="87">
        <v>8375.2000000000007</v>
      </c>
      <c r="Z14" s="87">
        <v>66</v>
      </c>
      <c r="AA14" s="87">
        <v>140.4</v>
      </c>
      <c r="AB14" s="87">
        <v>265.59999999999997</v>
      </c>
      <c r="AC14" s="87">
        <v>66.8</v>
      </c>
      <c r="AD14" s="87">
        <v>57.099999999999994</v>
      </c>
      <c r="AE14" s="87">
        <v>648.80000000000007</v>
      </c>
      <c r="AF14" s="87">
        <v>11.2</v>
      </c>
      <c r="AG14" s="87">
        <v>235.8</v>
      </c>
      <c r="AH14" s="87">
        <v>358.5</v>
      </c>
      <c r="AI14" s="87">
        <v>217</v>
      </c>
      <c r="AJ14" s="87">
        <v>520.80000000000007</v>
      </c>
      <c r="AK14" s="87">
        <v>1474.3</v>
      </c>
      <c r="AL14" s="87">
        <v>12.2</v>
      </c>
      <c r="AM14" s="87">
        <v>932.8</v>
      </c>
      <c r="AN14" s="87">
        <v>2022.1000000000001</v>
      </c>
      <c r="AO14" s="67" t="s">
        <v>27</v>
      </c>
    </row>
    <row r="15" spans="1:41" s="88" customFormat="1" ht="12" customHeight="1" x14ac:dyDescent="0.2">
      <c r="A15" s="6" t="s">
        <v>28</v>
      </c>
      <c r="B15" s="87">
        <v>24436.5</v>
      </c>
      <c r="C15" s="87">
        <v>280.5</v>
      </c>
      <c r="D15" s="87">
        <v>81.5</v>
      </c>
      <c r="E15" s="87">
        <v>364.09999999999997</v>
      </c>
      <c r="F15" s="87">
        <v>7249.4</v>
      </c>
      <c r="G15" s="87">
        <v>319.7</v>
      </c>
      <c r="H15" s="87">
        <v>80.7</v>
      </c>
      <c r="I15" s="87">
        <v>165.4</v>
      </c>
      <c r="J15" s="87">
        <v>9.3000000000000007</v>
      </c>
      <c r="K15" s="87">
        <v>1185.5</v>
      </c>
      <c r="L15" s="87">
        <v>390.6</v>
      </c>
      <c r="M15" s="87">
        <v>111.20000000000002</v>
      </c>
      <c r="N15" s="87">
        <v>186.29999999999998</v>
      </c>
      <c r="O15" s="87">
        <v>219.39999999999998</v>
      </c>
      <c r="P15" s="87">
        <v>1102.8</v>
      </c>
      <c r="Q15" s="87">
        <v>1316.2</v>
      </c>
      <c r="R15" s="87">
        <v>162.6</v>
      </c>
      <c r="S15" s="87">
        <v>106.20000000000002</v>
      </c>
      <c r="T15" s="87">
        <v>872.2</v>
      </c>
      <c r="U15" s="67" t="s">
        <v>28</v>
      </c>
      <c r="V15" s="86" t="s">
        <v>28</v>
      </c>
      <c r="W15" s="87">
        <v>4010.5</v>
      </c>
      <c r="X15" s="87">
        <v>588.70000000000005</v>
      </c>
      <c r="Y15" s="87">
        <v>119.2</v>
      </c>
      <c r="Z15" s="87">
        <v>349</v>
      </c>
      <c r="AA15" s="87">
        <v>94.8</v>
      </c>
      <c r="AB15" s="87">
        <v>175.5</v>
      </c>
      <c r="AC15" s="87">
        <v>46.4</v>
      </c>
      <c r="AD15" s="87">
        <v>115.8</v>
      </c>
      <c r="AE15" s="87">
        <v>793.40000000000009</v>
      </c>
      <c r="AF15" s="87">
        <v>117.2</v>
      </c>
      <c r="AG15" s="87">
        <v>208.3</v>
      </c>
      <c r="AH15" s="87">
        <v>271</v>
      </c>
      <c r="AI15" s="87">
        <v>632.70000000000005</v>
      </c>
      <c r="AJ15" s="87">
        <v>76.599999999999994</v>
      </c>
      <c r="AK15" s="87">
        <v>1648.1000000000001</v>
      </c>
      <c r="AL15" s="87">
        <v>50</v>
      </c>
      <c r="AM15" s="87">
        <v>67.8</v>
      </c>
      <c r="AN15" s="87">
        <v>867.90000000000009</v>
      </c>
      <c r="AO15" s="67" t="s">
        <v>28</v>
      </c>
    </row>
    <row r="16" spans="1:41" s="88" customFormat="1" ht="12" customHeight="1" x14ac:dyDescent="0.2">
      <c r="A16" s="6" t="s">
        <v>29</v>
      </c>
      <c r="B16" s="87">
        <v>22865.200000000001</v>
      </c>
      <c r="C16" s="87">
        <v>262.90000000000003</v>
      </c>
      <c r="D16" s="87">
        <v>45.900000000000006</v>
      </c>
      <c r="E16" s="87">
        <v>348.20000000000005</v>
      </c>
      <c r="F16" s="87">
        <v>188.6</v>
      </c>
      <c r="G16" s="87">
        <v>3949.9000000000005</v>
      </c>
      <c r="H16" s="87">
        <v>32.6</v>
      </c>
      <c r="I16" s="87">
        <v>182.9</v>
      </c>
      <c r="J16" s="87">
        <v>20.7</v>
      </c>
      <c r="K16" s="87">
        <v>444</v>
      </c>
      <c r="L16" s="87">
        <v>315.39999999999998</v>
      </c>
      <c r="M16" s="87">
        <v>194</v>
      </c>
      <c r="N16" s="87">
        <v>590.70000000000005</v>
      </c>
      <c r="O16" s="87">
        <v>249.2</v>
      </c>
      <c r="P16" s="87">
        <v>565</v>
      </c>
      <c r="Q16" s="87">
        <v>2274.7999999999997</v>
      </c>
      <c r="R16" s="87">
        <v>168.9</v>
      </c>
      <c r="S16" s="87">
        <v>116.2</v>
      </c>
      <c r="T16" s="87">
        <v>3280</v>
      </c>
      <c r="U16" s="67" t="s">
        <v>29</v>
      </c>
      <c r="V16" s="86" t="s">
        <v>29</v>
      </c>
      <c r="W16" s="87">
        <v>4644.7</v>
      </c>
      <c r="X16" s="87">
        <v>632.29999999999984</v>
      </c>
      <c r="Y16" s="87">
        <v>52.599999999999994</v>
      </c>
      <c r="Z16" s="87">
        <v>648.80000000000007</v>
      </c>
      <c r="AA16" s="87">
        <v>224.89999999999998</v>
      </c>
      <c r="AB16" s="87">
        <v>160.20000000000002</v>
      </c>
      <c r="AC16" s="87">
        <v>247.79999999999998</v>
      </c>
      <c r="AD16" s="87">
        <v>386.1</v>
      </c>
      <c r="AE16" s="87">
        <v>507.80000000000007</v>
      </c>
      <c r="AF16" s="87">
        <v>24</v>
      </c>
      <c r="AG16" s="87">
        <v>146.19999999999999</v>
      </c>
      <c r="AH16" s="87">
        <v>218</v>
      </c>
      <c r="AI16" s="87">
        <v>366.3</v>
      </c>
      <c r="AJ16" s="87">
        <v>678</v>
      </c>
      <c r="AK16" s="87">
        <v>239.4</v>
      </c>
      <c r="AL16" s="87">
        <v>6.1</v>
      </c>
      <c r="AM16" s="87">
        <v>293.70000000000005</v>
      </c>
      <c r="AN16" s="87">
        <v>158.4</v>
      </c>
      <c r="AO16" s="67" t="s">
        <v>29</v>
      </c>
    </row>
    <row r="17" spans="1:41" s="88" customFormat="1" ht="12" customHeight="1" x14ac:dyDescent="0.2">
      <c r="A17" s="6">
        <v>19</v>
      </c>
      <c r="B17" s="87">
        <v>38584.300000000003</v>
      </c>
      <c r="C17" s="87">
        <v>4238.5</v>
      </c>
      <c r="D17" s="87">
        <v>209.7</v>
      </c>
      <c r="E17" s="87">
        <v>787.5</v>
      </c>
      <c r="F17" s="87">
        <v>182.1</v>
      </c>
      <c r="G17" s="87">
        <v>425.8</v>
      </c>
      <c r="H17" s="87">
        <v>163.4</v>
      </c>
      <c r="I17" s="87">
        <v>1026.4000000000001</v>
      </c>
      <c r="J17" s="87">
        <v>12.5</v>
      </c>
      <c r="K17" s="87">
        <v>772.2</v>
      </c>
      <c r="L17" s="87">
        <v>2692.9</v>
      </c>
      <c r="M17" s="87">
        <v>24.5</v>
      </c>
      <c r="N17" s="87">
        <v>132.6</v>
      </c>
      <c r="O17" s="87">
        <v>176</v>
      </c>
      <c r="P17" s="87">
        <v>697.9</v>
      </c>
      <c r="Q17" s="87">
        <v>148.30000000000001</v>
      </c>
      <c r="R17" s="87">
        <v>2455.4</v>
      </c>
      <c r="S17" s="87">
        <v>141.80000000000001</v>
      </c>
      <c r="T17" s="87">
        <v>2972.3</v>
      </c>
      <c r="U17" s="67">
        <v>19</v>
      </c>
      <c r="V17" s="86">
        <v>19</v>
      </c>
      <c r="W17" s="87">
        <v>10211.200000000001</v>
      </c>
      <c r="X17" s="87">
        <v>8236</v>
      </c>
      <c r="Y17" s="87">
        <v>39</v>
      </c>
      <c r="Z17" s="87">
        <v>60.9</v>
      </c>
      <c r="AA17" s="87">
        <v>130.9</v>
      </c>
      <c r="AB17" s="87">
        <v>247.2</v>
      </c>
      <c r="AC17" s="87">
        <v>125.4</v>
      </c>
      <c r="AD17" s="87">
        <v>106.3</v>
      </c>
      <c r="AE17" s="87">
        <v>707.4</v>
      </c>
      <c r="AF17" s="87">
        <v>13.1</v>
      </c>
      <c r="AG17" s="87">
        <v>220</v>
      </c>
      <c r="AH17" s="87">
        <v>334.1</v>
      </c>
      <c r="AI17" s="87">
        <v>214.9</v>
      </c>
      <c r="AJ17" s="87">
        <v>20.9</v>
      </c>
      <c r="AK17" s="87">
        <v>92.1</v>
      </c>
      <c r="AL17" s="87">
        <v>7.6999999999999993</v>
      </c>
      <c r="AM17" s="87">
        <v>121</v>
      </c>
      <c r="AN17" s="87">
        <v>436.4</v>
      </c>
      <c r="AO17" s="67">
        <v>19</v>
      </c>
    </row>
    <row r="18" spans="1:41" s="88" customFormat="1" ht="12" customHeight="1" x14ac:dyDescent="0.2">
      <c r="A18" s="6">
        <v>20</v>
      </c>
      <c r="B18" s="87">
        <v>32420.2</v>
      </c>
      <c r="C18" s="87">
        <v>4160.8</v>
      </c>
      <c r="D18" s="87">
        <v>78.399999999999991</v>
      </c>
      <c r="E18" s="87">
        <v>786.9</v>
      </c>
      <c r="F18" s="87">
        <v>1284.5999999999999</v>
      </c>
      <c r="G18" s="87">
        <v>977.19999999999993</v>
      </c>
      <c r="H18" s="87">
        <v>282.89999999999998</v>
      </c>
      <c r="I18" s="87">
        <v>3983.4</v>
      </c>
      <c r="J18" s="87">
        <v>203.7</v>
      </c>
      <c r="K18" s="87">
        <v>5264.2</v>
      </c>
      <c r="L18" s="87">
        <v>854.3</v>
      </c>
      <c r="M18" s="87">
        <v>392.7</v>
      </c>
      <c r="N18" s="87">
        <v>918.6</v>
      </c>
      <c r="O18" s="87">
        <v>451.2</v>
      </c>
      <c r="P18" s="87">
        <v>2153.5</v>
      </c>
      <c r="Q18" s="87">
        <v>1147.3999999999999</v>
      </c>
      <c r="R18" s="87">
        <v>406.3</v>
      </c>
      <c r="S18" s="87">
        <v>763.5</v>
      </c>
      <c r="T18" s="87">
        <v>2317.4</v>
      </c>
      <c r="U18" s="67">
        <v>20</v>
      </c>
      <c r="V18" s="86">
        <v>20</v>
      </c>
      <c r="W18" s="87">
        <v>1146.1000000000001</v>
      </c>
      <c r="X18" s="87">
        <v>1223</v>
      </c>
      <c r="Y18" s="87">
        <v>111.2</v>
      </c>
      <c r="Z18" s="87">
        <v>243</v>
      </c>
      <c r="AA18" s="87">
        <v>0</v>
      </c>
      <c r="AB18" s="87">
        <v>0</v>
      </c>
      <c r="AC18" s="87">
        <v>72.399999999999991</v>
      </c>
      <c r="AD18" s="87">
        <v>1654.3</v>
      </c>
      <c r="AE18" s="87">
        <v>353.8</v>
      </c>
      <c r="AF18" s="87">
        <v>45</v>
      </c>
      <c r="AG18" s="87">
        <v>18</v>
      </c>
      <c r="AH18" s="87">
        <v>0</v>
      </c>
      <c r="AI18" s="87">
        <v>64.5</v>
      </c>
      <c r="AJ18" s="87">
        <v>156.9</v>
      </c>
      <c r="AK18" s="87">
        <v>813.8</v>
      </c>
      <c r="AL18" s="87">
        <v>22.3</v>
      </c>
      <c r="AM18" s="87">
        <v>44.900000000000006</v>
      </c>
      <c r="AN18" s="87">
        <v>24</v>
      </c>
      <c r="AO18" s="67">
        <v>20</v>
      </c>
    </row>
    <row r="19" spans="1:41" s="88" customFormat="1" ht="12" customHeight="1" x14ac:dyDescent="0.2">
      <c r="A19" s="6">
        <v>21</v>
      </c>
      <c r="B19" s="87">
        <v>9512.6999999999989</v>
      </c>
      <c r="C19" s="87">
        <v>285.7</v>
      </c>
      <c r="D19" s="87">
        <v>0</v>
      </c>
      <c r="E19" s="87">
        <v>126.3</v>
      </c>
      <c r="F19" s="87">
        <v>0</v>
      </c>
      <c r="G19" s="87">
        <v>0</v>
      </c>
      <c r="H19" s="87">
        <v>0</v>
      </c>
      <c r="I19" s="87">
        <v>0</v>
      </c>
      <c r="J19" s="87">
        <v>270.7</v>
      </c>
      <c r="K19" s="87">
        <v>0</v>
      </c>
      <c r="L19" s="87">
        <v>0</v>
      </c>
      <c r="M19" s="87">
        <v>0</v>
      </c>
      <c r="N19" s="87">
        <v>0</v>
      </c>
      <c r="O19" s="87">
        <v>0</v>
      </c>
      <c r="P19" s="87">
        <v>0</v>
      </c>
      <c r="Q19" s="87">
        <v>0</v>
      </c>
      <c r="R19" s="87">
        <v>2.8</v>
      </c>
      <c r="S19" s="87">
        <v>0</v>
      </c>
      <c r="T19" s="87">
        <v>0</v>
      </c>
      <c r="U19" s="67">
        <v>21</v>
      </c>
      <c r="V19" s="86">
        <v>21</v>
      </c>
      <c r="W19" s="87">
        <v>0</v>
      </c>
      <c r="X19" s="87">
        <v>0</v>
      </c>
      <c r="Y19" s="87">
        <v>0</v>
      </c>
      <c r="Z19" s="87">
        <v>0</v>
      </c>
      <c r="AA19" s="87">
        <v>0</v>
      </c>
      <c r="AB19" s="87">
        <v>0</v>
      </c>
      <c r="AC19" s="87">
        <v>0</v>
      </c>
      <c r="AD19" s="87">
        <v>0</v>
      </c>
      <c r="AE19" s="87">
        <v>0</v>
      </c>
      <c r="AF19" s="87">
        <v>7.2</v>
      </c>
      <c r="AG19" s="87">
        <v>250.9</v>
      </c>
      <c r="AH19" s="87">
        <v>0</v>
      </c>
      <c r="AI19" s="87">
        <v>0</v>
      </c>
      <c r="AJ19" s="87">
        <v>5.4</v>
      </c>
      <c r="AK19" s="87">
        <v>8410.9</v>
      </c>
      <c r="AL19" s="87">
        <v>152.80000000000001</v>
      </c>
      <c r="AM19" s="87">
        <v>0</v>
      </c>
      <c r="AN19" s="87">
        <v>0</v>
      </c>
      <c r="AO19" s="67">
        <v>21</v>
      </c>
    </row>
    <row r="20" spans="1:41" s="88" customFormat="1" ht="12" customHeight="1" x14ac:dyDescent="0.2">
      <c r="A20" s="6" t="s">
        <v>30</v>
      </c>
      <c r="B20" s="87">
        <v>49282.3</v>
      </c>
      <c r="C20" s="87">
        <v>128.89999999999998</v>
      </c>
      <c r="D20" s="87">
        <v>144.1</v>
      </c>
      <c r="E20" s="87">
        <v>1170.0999999999999</v>
      </c>
      <c r="F20" s="87">
        <v>367.9</v>
      </c>
      <c r="G20" s="87">
        <v>374.99999999999994</v>
      </c>
      <c r="H20" s="87">
        <v>96.800000000000011</v>
      </c>
      <c r="I20" s="87">
        <v>261.70000000000005</v>
      </c>
      <c r="J20" s="87">
        <v>44.599999999999994</v>
      </c>
      <c r="K20" s="87">
        <v>4390.7</v>
      </c>
      <c r="L20" s="87">
        <v>1374.6</v>
      </c>
      <c r="M20" s="87">
        <v>517.79999999999995</v>
      </c>
      <c r="N20" s="87">
        <v>1400.8000000000002</v>
      </c>
      <c r="O20" s="87">
        <v>915</v>
      </c>
      <c r="P20" s="87">
        <v>5245.9000000000005</v>
      </c>
      <c r="Q20" s="87">
        <v>542.90000000000009</v>
      </c>
      <c r="R20" s="87">
        <v>521</v>
      </c>
      <c r="S20" s="87">
        <v>82.2</v>
      </c>
      <c r="T20" s="87">
        <v>21290.3</v>
      </c>
      <c r="U20" s="67" t="s">
        <v>30</v>
      </c>
      <c r="V20" s="86" t="s">
        <v>30</v>
      </c>
      <c r="W20" s="87">
        <v>2348.8000000000002</v>
      </c>
      <c r="X20" s="87">
        <v>4788.2999999999993</v>
      </c>
      <c r="Y20" s="87">
        <v>39.9</v>
      </c>
      <c r="Z20" s="87">
        <v>62.600000000000009</v>
      </c>
      <c r="AA20" s="87">
        <v>749.9</v>
      </c>
      <c r="AB20" s="87">
        <v>134.6</v>
      </c>
      <c r="AC20" s="87">
        <v>94.4</v>
      </c>
      <c r="AD20" s="87">
        <v>722.2</v>
      </c>
      <c r="AE20" s="87">
        <v>490.29999999999995</v>
      </c>
      <c r="AF20" s="87">
        <v>46.3</v>
      </c>
      <c r="AG20" s="87">
        <v>119.79999999999998</v>
      </c>
      <c r="AH20" s="87">
        <v>181.60000000000002</v>
      </c>
      <c r="AI20" s="87">
        <v>29.8</v>
      </c>
      <c r="AJ20" s="87">
        <v>156.70000000000002</v>
      </c>
      <c r="AK20" s="87">
        <v>47.8</v>
      </c>
      <c r="AL20" s="87">
        <v>2.8</v>
      </c>
      <c r="AM20" s="87">
        <v>307.29999999999995</v>
      </c>
      <c r="AN20" s="87">
        <v>88.9</v>
      </c>
      <c r="AO20" s="67" t="s">
        <v>30</v>
      </c>
    </row>
    <row r="21" spans="1:41" s="88" customFormat="1" ht="12" customHeight="1" x14ac:dyDescent="0.2">
      <c r="A21" s="6" t="s">
        <v>31</v>
      </c>
      <c r="B21" s="87">
        <v>53925.299999999996</v>
      </c>
      <c r="C21" s="87">
        <v>454.8</v>
      </c>
      <c r="D21" s="87">
        <v>402.80000000000007</v>
      </c>
      <c r="E21" s="87">
        <v>352.7</v>
      </c>
      <c r="F21" s="87">
        <v>110.4</v>
      </c>
      <c r="G21" s="87">
        <v>708.6</v>
      </c>
      <c r="H21" s="87">
        <v>1960.5</v>
      </c>
      <c r="I21" s="87">
        <v>575.5</v>
      </c>
      <c r="J21" s="87">
        <v>40.700000000000003</v>
      </c>
      <c r="K21" s="87">
        <v>1125.0999999999999</v>
      </c>
      <c r="L21" s="87">
        <v>10301.799999999999</v>
      </c>
      <c r="M21" s="87">
        <v>1020.6</v>
      </c>
      <c r="N21" s="87">
        <v>3065.3</v>
      </c>
      <c r="O21" s="87">
        <v>3609.7</v>
      </c>
      <c r="P21" s="87">
        <v>8357.7000000000007</v>
      </c>
      <c r="Q21" s="87">
        <v>1113</v>
      </c>
      <c r="R21" s="87">
        <v>2368.1</v>
      </c>
      <c r="S21" s="87">
        <v>19.5</v>
      </c>
      <c r="T21" s="87">
        <v>11887.4</v>
      </c>
      <c r="U21" s="67" t="s">
        <v>31</v>
      </c>
      <c r="V21" s="86" t="s">
        <v>31</v>
      </c>
      <c r="W21" s="87">
        <v>491.8</v>
      </c>
      <c r="X21" s="87">
        <v>3035.5000000000005</v>
      </c>
      <c r="Y21" s="87">
        <v>10.6</v>
      </c>
      <c r="Z21" s="87">
        <v>29.6</v>
      </c>
      <c r="AA21" s="87">
        <v>1091.0999999999999</v>
      </c>
      <c r="AB21" s="87">
        <v>0</v>
      </c>
      <c r="AC21" s="87">
        <v>0</v>
      </c>
      <c r="AD21" s="87">
        <v>216</v>
      </c>
      <c r="AE21" s="87">
        <v>739.3</v>
      </c>
      <c r="AF21" s="87">
        <v>97.2</v>
      </c>
      <c r="AG21" s="87">
        <v>165.2</v>
      </c>
      <c r="AH21" s="87">
        <v>223.6</v>
      </c>
      <c r="AI21" s="87">
        <v>0</v>
      </c>
      <c r="AJ21" s="87">
        <v>8.4</v>
      </c>
      <c r="AK21" s="87">
        <v>24.6</v>
      </c>
      <c r="AL21" s="87">
        <v>0</v>
      </c>
      <c r="AM21" s="87">
        <v>243.29999999999998</v>
      </c>
      <c r="AN21" s="87">
        <v>74.900000000000006</v>
      </c>
      <c r="AO21" s="67" t="s">
        <v>31</v>
      </c>
    </row>
    <row r="22" spans="1:41" s="88" customFormat="1" ht="12" customHeight="1" x14ac:dyDescent="0.2">
      <c r="A22" s="6">
        <v>26</v>
      </c>
      <c r="B22" s="87">
        <v>13725.399999999998</v>
      </c>
      <c r="C22" s="87">
        <v>53.5</v>
      </c>
      <c r="D22" s="87">
        <v>25.799999999999997</v>
      </c>
      <c r="E22" s="87">
        <v>107.3</v>
      </c>
      <c r="F22" s="87">
        <v>15.6</v>
      </c>
      <c r="G22" s="87">
        <v>49.3</v>
      </c>
      <c r="H22" s="87">
        <v>23.5</v>
      </c>
      <c r="I22" s="87">
        <v>31</v>
      </c>
      <c r="J22" s="87">
        <v>3.7</v>
      </c>
      <c r="K22" s="87">
        <v>168.8</v>
      </c>
      <c r="L22" s="87">
        <v>255.6</v>
      </c>
      <c r="M22" s="87">
        <v>1127.7</v>
      </c>
      <c r="N22" s="87">
        <v>611.79999999999995</v>
      </c>
      <c r="O22" s="87">
        <v>304.2</v>
      </c>
      <c r="P22" s="87">
        <v>950.80000000000007</v>
      </c>
      <c r="Q22" s="87">
        <v>209.10000000000002</v>
      </c>
      <c r="R22" s="87">
        <v>353.6</v>
      </c>
      <c r="S22" s="87">
        <v>44.3</v>
      </c>
      <c r="T22" s="87">
        <v>956</v>
      </c>
      <c r="U22" s="67">
        <v>26</v>
      </c>
      <c r="V22" s="86">
        <v>26</v>
      </c>
      <c r="W22" s="87">
        <v>2761.1000000000004</v>
      </c>
      <c r="X22" s="87">
        <v>541.30000000000007</v>
      </c>
      <c r="Y22" s="87">
        <v>11.600000000000001</v>
      </c>
      <c r="Z22" s="87">
        <v>35.200000000000003</v>
      </c>
      <c r="AA22" s="87">
        <v>1320</v>
      </c>
      <c r="AB22" s="87">
        <v>2150</v>
      </c>
      <c r="AC22" s="87">
        <v>233.79999999999998</v>
      </c>
      <c r="AD22" s="87">
        <v>76.5</v>
      </c>
      <c r="AE22" s="87">
        <v>204</v>
      </c>
      <c r="AF22" s="87">
        <v>164.5</v>
      </c>
      <c r="AG22" s="87">
        <v>76.5</v>
      </c>
      <c r="AH22" s="87">
        <v>124.7</v>
      </c>
      <c r="AI22" s="87">
        <v>35.9</v>
      </c>
      <c r="AJ22" s="87">
        <v>14.9</v>
      </c>
      <c r="AK22" s="87">
        <v>547.79999999999995</v>
      </c>
      <c r="AL22" s="87">
        <v>14.3</v>
      </c>
      <c r="AM22" s="87">
        <v>36.300000000000004</v>
      </c>
      <c r="AN22" s="87">
        <v>85.4</v>
      </c>
      <c r="AO22" s="67">
        <v>26</v>
      </c>
    </row>
    <row r="23" spans="1:41" s="88" customFormat="1" ht="12" customHeight="1" x14ac:dyDescent="0.2">
      <c r="A23" s="6">
        <v>27</v>
      </c>
      <c r="B23" s="87">
        <v>15778.400000000001</v>
      </c>
      <c r="C23" s="87">
        <v>81.099999999999994</v>
      </c>
      <c r="D23" s="87">
        <v>67.199999999999989</v>
      </c>
      <c r="E23" s="87">
        <v>94.2</v>
      </c>
      <c r="F23" s="87">
        <v>16.2</v>
      </c>
      <c r="G23" s="87">
        <v>78.5</v>
      </c>
      <c r="H23" s="87">
        <v>47.7</v>
      </c>
      <c r="I23" s="87">
        <v>24</v>
      </c>
      <c r="J23" s="87">
        <v>0</v>
      </c>
      <c r="K23" s="87">
        <v>252.3</v>
      </c>
      <c r="L23" s="87">
        <v>498.5</v>
      </c>
      <c r="M23" s="87">
        <v>621.1</v>
      </c>
      <c r="N23" s="87">
        <v>1950.4</v>
      </c>
      <c r="O23" s="87">
        <v>711.4</v>
      </c>
      <c r="P23" s="87">
        <v>2435</v>
      </c>
      <c r="Q23" s="87">
        <v>294.7</v>
      </c>
      <c r="R23" s="87">
        <v>939.1</v>
      </c>
      <c r="S23" s="87">
        <v>8.1999999999999993</v>
      </c>
      <c r="T23" s="87">
        <v>2424.4</v>
      </c>
      <c r="U23" s="67">
        <v>27</v>
      </c>
      <c r="V23" s="86">
        <v>27</v>
      </c>
      <c r="W23" s="87">
        <v>1640.3</v>
      </c>
      <c r="X23" s="87">
        <v>1373.5</v>
      </c>
      <c r="Y23" s="87">
        <v>23.200000000000003</v>
      </c>
      <c r="Z23" s="87">
        <v>0</v>
      </c>
      <c r="AA23" s="87">
        <v>962.1</v>
      </c>
      <c r="AB23" s="87">
        <v>651.09999999999991</v>
      </c>
      <c r="AC23" s="87">
        <v>0</v>
      </c>
      <c r="AD23" s="87">
        <v>37.1</v>
      </c>
      <c r="AE23" s="87">
        <v>71.400000000000006</v>
      </c>
      <c r="AF23" s="87">
        <v>276.7</v>
      </c>
      <c r="AG23" s="87">
        <v>0</v>
      </c>
      <c r="AH23" s="87">
        <v>39.6</v>
      </c>
      <c r="AI23" s="87">
        <v>13.2</v>
      </c>
      <c r="AJ23" s="87">
        <v>11</v>
      </c>
      <c r="AK23" s="87">
        <v>32.1</v>
      </c>
      <c r="AL23" s="87">
        <v>0</v>
      </c>
      <c r="AM23" s="87">
        <v>46.5</v>
      </c>
      <c r="AN23" s="87">
        <v>56.599999999999994</v>
      </c>
      <c r="AO23" s="67">
        <v>27</v>
      </c>
    </row>
    <row r="24" spans="1:41" s="88" customFormat="1" ht="12" customHeight="1" x14ac:dyDescent="0.2">
      <c r="A24" s="6">
        <v>28</v>
      </c>
      <c r="B24" s="87">
        <v>3463.5999999999995</v>
      </c>
      <c r="C24" s="87">
        <v>37.4</v>
      </c>
      <c r="D24" s="87">
        <v>15.9</v>
      </c>
      <c r="E24" s="87">
        <v>24.8</v>
      </c>
      <c r="F24" s="87">
        <v>15.3</v>
      </c>
      <c r="G24" s="87">
        <v>89.7</v>
      </c>
      <c r="H24" s="87">
        <v>10.1</v>
      </c>
      <c r="I24" s="87">
        <v>11.4</v>
      </c>
      <c r="J24" s="87">
        <v>2.5</v>
      </c>
      <c r="K24" s="87">
        <v>51.8</v>
      </c>
      <c r="L24" s="87">
        <v>53.1</v>
      </c>
      <c r="M24" s="87">
        <v>12</v>
      </c>
      <c r="N24" s="87">
        <v>15.7</v>
      </c>
      <c r="O24" s="87">
        <v>98.6</v>
      </c>
      <c r="P24" s="87">
        <v>117.8</v>
      </c>
      <c r="Q24" s="87">
        <v>191.89999999999998</v>
      </c>
      <c r="R24" s="87">
        <v>62.4</v>
      </c>
      <c r="S24" s="87">
        <v>1.8</v>
      </c>
      <c r="T24" s="87">
        <v>376.79999999999995</v>
      </c>
      <c r="U24" s="67">
        <v>28</v>
      </c>
      <c r="V24" s="86">
        <v>28</v>
      </c>
      <c r="W24" s="87">
        <v>78.599999999999994</v>
      </c>
      <c r="X24" s="87">
        <v>2106.4</v>
      </c>
      <c r="Y24" s="87">
        <v>0</v>
      </c>
      <c r="Z24" s="87">
        <v>1.7</v>
      </c>
      <c r="AA24" s="87">
        <v>14.1</v>
      </c>
      <c r="AB24" s="87">
        <v>0</v>
      </c>
      <c r="AC24" s="87">
        <v>0</v>
      </c>
      <c r="AD24" s="87">
        <v>10.7</v>
      </c>
      <c r="AE24" s="87">
        <v>28.300000000000004</v>
      </c>
      <c r="AF24" s="87">
        <v>3.5</v>
      </c>
      <c r="AG24" s="87">
        <v>7.5</v>
      </c>
      <c r="AH24" s="87">
        <v>15.5</v>
      </c>
      <c r="AI24" s="87">
        <v>0</v>
      </c>
      <c r="AJ24" s="87">
        <v>0</v>
      </c>
      <c r="AK24" s="87">
        <v>0</v>
      </c>
      <c r="AL24" s="87">
        <v>0</v>
      </c>
      <c r="AM24" s="87">
        <v>5.5</v>
      </c>
      <c r="AN24" s="87">
        <v>2.8</v>
      </c>
      <c r="AO24" s="67">
        <v>28</v>
      </c>
    </row>
    <row r="25" spans="1:41" s="88" customFormat="1" ht="12" customHeight="1" x14ac:dyDescent="0.2">
      <c r="A25" s="6" t="s">
        <v>32</v>
      </c>
      <c r="B25" s="87">
        <v>38642.199999999997</v>
      </c>
      <c r="C25" s="87">
        <v>272.10000000000002</v>
      </c>
      <c r="D25" s="87">
        <v>138.80000000000001</v>
      </c>
      <c r="E25" s="87">
        <v>525.20000000000005</v>
      </c>
      <c r="F25" s="87">
        <v>46</v>
      </c>
      <c r="G25" s="87">
        <v>247.10000000000002</v>
      </c>
      <c r="H25" s="87">
        <v>56.5</v>
      </c>
      <c r="I25" s="87">
        <v>83.6</v>
      </c>
      <c r="J25" s="87">
        <v>18.5</v>
      </c>
      <c r="K25" s="87">
        <v>299.10000000000002</v>
      </c>
      <c r="L25" s="87">
        <v>309.3</v>
      </c>
      <c r="M25" s="87">
        <v>131.69999999999999</v>
      </c>
      <c r="N25" s="87">
        <v>640.20000000000005</v>
      </c>
      <c r="O25" s="87">
        <v>367.5</v>
      </c>
      <c r="P25" s="87">
        <v>16898</v>
      </c>
      <c r="Q25" s="87">
        <v>675.69999999999993</v>
      </c>
      <c r="R25" s="87">
        <v>651.70000000000005</v>
      </c>
      <c r="S25" s="87">
        <v>24.6</v>
      </c>
      <c r="T25" s="87">
        <v>1476.4999999999998</v>
      </c>
      <c r="U25" s="67" t="s">
        <v>32</v>
      </c>
      <c r="V25" s="86" t="s">
        <v>32</v>
      </c>
      <c r="W25" s="87">
        <v>1019.2</v>
      </c>
      <c r="X25" s="87">
        <v>11926.8</v>
      </c>
      <c r="Y25" s="87">
        <v>19.3</v>
      </c>
      <c r="Z25" s="87">
        <v>0</v>
      </c>
      <c r="AA25" s="87">
        <v>157.5</v>
      </c>
      <c r="AB25" s="87">
        <v>0</v>
      </c>
      <c r="AC25" s="87">
        <v>0</v>
      </c>
      <c r="AD25" s="87">
        <v>192</v>
      </c>
      <c r="AE25" s="87">
        <v>1034.3</v>
      </c>
      <c r="AF25" s="87">
        <v>23.2</v>
      </c>
      <c r="AG25" s="87">
        <v>369.2</v>
      </c>
      <c r="AH25" s="87">
        <v>569.5</v>
      </c>
      <c r="AI25" s="87">
        <v>39.299999999999997</v>
      </c>
      <c r="AJ25" s="87">
        <v>56.8</v>
      </c>
      <c r="AK25" s="87">
        <v>37.200000000000003</v>
      </c>
      <c r="AL25" s="87">
        <v>0</v>
      </c>
      <c r="AM25" s="87">
        <v>48</v>
      </c>
      <c r="AN25" s="87">
        <v>287.8</v>
      </c>
      <c r="AO25" s="67" t="s">
        <v>32</v>
      </c>
    </row>
    <row r="26" spans="1:41" s="88" customFormat="1" ht="12" customHeight="1" x14ac:dyDescent="0.2">
      <c r="A26" s="6" t="s">
        <v>33</v>
      </c>
      <c r="B26" s="87">
        <v>13087.599999999999</v>
      </c>
      <c r="C26" s="87">
        <v>1314.7000000000003</v>
      </c>
      <c r="D26" s="87">
        <v>46.3</v>
      </c>
      <c r="E26" s="87">
        <v>99.2</v>
      </c>
      <c r="F26" s="87">
        <v>42.1</v>
      </c>
      <c r="G26" s="87">
        <v>174.20000000000002</v>
      </c>
      <c r="H26" s="87">
        <v>69.400000000000006</v>
      </c>
      <c r="I26" s="87">
        <v>37.299999999999997</v>
      </c>
      <c r="J26" s="87">
        <v>5.6</v>
      </c>
      <c r="K26" s="87">
        <v>154.69999999999999</v>
      </c>
      <c r="L26" s="87">
        <v>282.3</v>
      </c>
      <c r="M26" s="87">
        <v>275.5</v>
      </c>
      <c r="N26" s="87">
        <v>220</v>
      </c>
      <c r="O26" s="87">
        <v>238.3</v>
      </c>
      <c r="P26" s="87">
        <v>1723.2</v>
      </c>
      <c r="Q26" s="87">
        <v>277.60000000000002</v>
      </c>
      <c r="R26" s="87">
        <v>300.8</v>
      </c>
      <c r="S26" s="87">
        <v>63.1</v>
      </c>
      <c r="T26" s="87">
        <v>1171.5</v>
      </c>
      <c r="U26" s="67" t="s">
        <v>33</v>
      </c>
      <c r="V26" s="86" t="s">
        <v>33</v>
      </c>
      <c r="W26" s="87">
        <v>1205.2</v>
      </c>
      <c r="X26" s="87">
        <v>3319.0999999999995</v>
      </c>
      <c r="Y26" s="87">
        <v>102.69999999999999</v>
      </c>
      <c r="Z26" s="87">
        <v>30.5</v>
      </c>
      <c r="AA26" s="87">
        <v>384.7</v>
      </c>
      <c r="AB26" s="87">
        <v>18</v>
      </c>
      <c r="AC26" s="87">
        <v>274.8</v>
      </c>
      <c r="AD26" s="87">
        <v>486.7</v>
      </c>
      <c r="AE26" s="87">
        <v>217.2</v>
      </c>
      <c r="AF26" s="87">
        <v>35.1</v>
      </c>
      <c r="AG26" s="87">
        <v>106.10000000000001</v>
      </c>
      <c r="AH26" s="87">
        <v>90.700000000000017</v>
      </c>
      <c r="AI26" s="87">
        <v>38.9</v>
      </c>
      <c r="AJ26" s="87">
        <v>58.300000000000004</v>
      </c>
      <c r="AK26" s="87">
        <v>120.9</v>
      </c>
      <c r="AL26" s="87">
        <v>2.2999999999999998</v>
      </c>
      <c r="AM26" s="87">
        <v>32.4</v>
      </c>
      <c r="AN26" s="87">
        <v>68.2</v>
      </c>
      <c r="AO26" s="67" t="s">
        <v>33</v>
      </c>
    </row>
    <row r="27" spans="1:41" s="88" customFormat="1" ht="12" customHeight="1" x14ac:dyDescent="0.2">
      <c r="A27" s="6">
        <v>35</v>
      </c>
      <c r="B27" s="87">
        <v>44415.3</v>
      </c>
      <c r="C27" s="87">
        <v>988.2</v>
      </c>
      <c r="D27" s="87">
        <v>694.09999999999991</v>
      </c>
      <c r="E27" s="87">
        <v>1686.7</v>
      </c>
      <c r="F27" s="87">
        <v>551.4</v>
      </c>
      <c r="G27" s="87">
        <v>1122</v>
      </c>
      <c r="H27" s="87">
        <v>681.1</v>
      </c>
      <c r="I27" s="87">
        <v>1207.8</v>
      </c>
      <c r="J27" s="87">
        <v>65</v>
      </c>
      <c r="K27" s="87">
        <v>1716.7</v>
      </c>
      <c r="L27" s="87">
        <v>1994</v>
      </c>
      <c r="M27" s="87">
        <v>335.5</v>
      </c>
      <c r="N27" s="87">
        <v>1144.5999999999999</v>
      </c>
      <c r="O27" s="87">
        <v>944.3</v>
      </c>
      <c r="P27" s="87">
        <v>2491.1</v>
      </c>
      <c r="Q27" s="87">
        <v>644.70000000000005</v>
      </c>
      <c r="R27" s="87">
        <v>10770.9</v>
      </c>
      <c r="S27" s="87">
        <v>860.5</v>
      </c>
      <c r="T27" s="87">
        <v>3865.9999999999995</v>
      </c>
      <c r="U27" s="67">
        <v>35</v>
      </c>
      <c r="V27" s="86">
        <v>35</v>
      </c>
      <c r="W27" s="87">
        <v>3557</v>
      </c>
      <c r="X27" s="87">
        <v>1678.3999999999999</v>
      </c>
      <c r="Y27" s="87">
        <v>407.70000000000005</v>
      </c>
      <c r="Z27" s="87">
        <v>106.30000000000001</v>
      </c>
      <c r="AA27" s="87">
        <v>451.7</v>
      </c>
      <c r="AB27" s="87">
        <v>854.1</v>
      </c>
      <c r="AC27" s="87">
        <v>537.5</v>
      </c>
      <c r="AD27" s="87">
        <v>641.4</v>
      </c>
      <c r="AE27" s="87">
        <v>1562.8</v>
      </c>
      <c r="AF27" s="87">
        <v>45.1</v>
      </c>
      <c r="AG27" s="87">
        <v>757.99999999999989</v>
      </c>
      <c r="AH27" s="87">
        <v>1053</v>
      </c>
      <c r="AI27" s="87">
        <v>68.2</v>
      </c>
      <c r="AJ27" s="87">
        <v>126.5</v>
      </c>
      <c r="AK27" s="87">
        <v>211.1</v>
      </c>
      <c r="AL27" s="87">
        <v>14.9</v>
      </c>
      <c r="AM27" s="87">
        <v>212.20000000000002</v>
      </c>
      <c r="AN27" s="87">
        <v>364.79999999999995</v>
      </c>
      <c r="AO27" s="67">
        <v>35</v>
      </c>
    </row>
    <row r="28" spans="1:41" s="88" customFormat="1" ht="12" customHeight="1" x14ac:dyDescent="0.2">
      <c r="A28" s="6" t="s">
        <v>34</v>
      </c>
      <c r="B28" s="87">
        <v>8374.6</v>
      </c>
      <c r="C28" s="87">
        <v>180.8</v>
      </c>
      <c r="D28" s="87">
        <v>27.9</v>
      </c>
      <c r="E28" s="87">
        <v>91.700000000000017</v>
      </c>
      <c r="F28" s="87">
        <v>47.8</v>
      </c>
      <c r="G28" s="87">
        <v>86.6</v>
      </c>
      <c r="H28" s="87">
        <v>31.599999999999998</v>
      </c>
      <c r="I28" s="87">
        <v>16.400000000000002</v>
      </c>
      <c r="J28" s="87">
        <v>9.2000000000000011</v>
      </c>
      <c r="K28" s="87">
        <v>62.600000000000009</v>
      </c>
      <c r="L28" s="87">
        <v>55.599999999999994</v>
      </c>
      <c r="M28" s="87">
        <v>18.200000000000003</v>
      </c>
      <c r="N28" s="87">
        <v>90.100000000000009</v>
      </c>
      <c r="O28" s="87">
        <v>23.400000000000002</v>
      </c>
      <c r="P28" s="87">
        <v>111.19999999999999</v>
      </c>
      <c r="Q28" s="87">
        <v>45.8</v>
      </c>
      <c r="R28" s="87">
        <v>96.4</v>
      </c>
      <c r="S28" s="87">
        <v>105.3</v>
      </c>
      <c r="T28" s="87">
        <v>3828.5</v>
      </c>
      <c r="U28" s="67" t="s">
        <v>34</v>
      </c>
      <c r="V28" s="86" t="s">
        <v>34</v>
      </c>
      <c r="W28" s="87">
        <v>352</v>
      </c>
      <c r="X28" s="87">
        <v>294.60000000000002</v>
      </c>
      <c r="Y28" s="87">
        <v>193</v>
      </c>
      <c r="Z28" s="87">
        <v>44.199999999999996</v>
      </c>
      <c r="AA28" s="87">
        <v>87.6</v>
      </c>
      <c r="AB28" s="87">
        <v>162.4</v>
      </c>
      <c r="AC28" s="87">
        <v>52</v>
      </c>
      <c r="AD28" s="87">
        <v>67.400000000000006</v>
      </c>
      <c r="AE28" s="87">
        <v>332.79999999999995</v>
      </c>
      <c r="AF28" s="87">
        <v>7.9</v>
      </c>
      <c r="AG28" s="87">
        <v>145.1</v>
      </c>
      <c r="AH28" s="87">
        <v>220.6</v>
      </c>
      <c r="AI28" s="87">
        <v>8.6</v>
      </c>
      <c r="AJ28" s="87">
        <v>381.40000000000003</v>
      </c>
      <c r="AK28" s="87">
        <v>944.2</v>
      </c>
      <c r="AL28" s="87">
        <v>4.5999999999999996</v>
      </c>
      <c r="AM28" s="87">
        <v>55.2</v>
      </c>
      <c r="AN28" s="87">
        <v>91.9</v>
      </c>
      <c r="AO28" s="67" t="s">
        <v>34</v>
      </c>
    </row>
    <row r="29" spans="1:41" s="88" customFormat="1" ht="12" customHeight="1" x14ac:dyDescent="0.2">
      <c r="A29" s="6" t="s">
        <v>35</v>
      </c>
      <c r="B29" s="87">
        <v>48954.1</v>
      </c>
      <c r="C29" s="87">
        <v>427.9</v>
      </c>
      <c r="D29" s="87">
        <v>211.00000000000003</v>
      </c>
      <c r="E29" s="87">
        <v>1084.4000000000001</v>
      </c>
      <c r="F29" s="87">
        <v>410.40000000000003</v>
      </c>
      <c r="G29" s="87">
        <v>548.9</v>
      </c>
      <c r="H29" s="87">
        <v>639.20000000000005</v>
      </c>
      <c r="I29" s="87">
        <v>439.6</v>
      </c>
      <c r="J29" s="87">
        <v>68.900000000000006</v>
      </c>
      <c r="K29" s="87">
        <v>879</v>
      </c>
      <c r="L29" s="87">
        <v>606.1</v>
      </c>
      <c r="M29" s="87">
        <v>132.5</v>
      </c>
      <c r="N29" s="87">
        <v>428.1</v>
      </c>
      <c r="O29" s="87">
        <v>352.5</v>
      </c>
      <c r="P29" s="87">
        <v>714.19999999999993</v>
      </c>
      <c r="Q29" s="87">
        <v>341.29999999999995</v>
      </c>
      <c r="R29" s="87">
        <v>4279.2000000000007</v>
      </c>
      <c r="S29" s="87">
        <v>466.1</v>
      </c>
      <c r="T29" s="87">
        <v>9655.5</v>
      </c>
      <c r="U29" s="67" t="s">
        <v>35</v>
      </c>
      <c r="V29" s="86" t="s">
        <v>35</v>
      </c>
      <c r="W29" s="87">
        <v>6224.5</v>
      </c>
      <c r="X29" s="87">
        <v>6446.6</v>
      </c>
      <c r="Y29" s="87">
        <v>575.79999999999995</v>
      </c>
      <c r="Z29" s="87">
        <v>223.6</v>
      </c>
      <c r="AA29" s="87">
        <v>1161.3000000000002</v>
      </c>
      <c r="AB29" s="87">
        <v>798.4</v>
      </c>
      <c r="AC29" s="87">
        <v>555.70000000000005</v>
      </c>
      <c r="AD29" s="87">
        <v>2405.3000000000002</v>
      </c>
      <c r="AE29" s="87">
        <v>1779</v>
      </c>
      <c r="AF29" s="87">
        <v>70.800000000000011</v>
      </c>
      <c r="AG29" s="87">
        <v>709.59999999999991</v>
      </c>
      <c r="AH29" s="87">
        <v>1162.8</v>
      </c>
      <c r="AI29" s="87">
        <v>1926.1</v>
      </c>
      <c r="AJ29" s="87">
        <v>734.7</v>
      </c>
      <c r="AK29" s="87">
        <v>989.3</v>
      </c>
      <c r="AL29" s="87">
        <v>20</v>
      </c>
      <c r="AM29" s="87">
        <v>982.2</v>
      </c>
      <c r="AN29" s="87">
        <v>503.6</v>
      </c>
      <c r="AO29" s="67" t="s">
        <v>35</v>
      </c>
    </row>
    <row r="30" spans="1:41" s="88" customFormat="1" ht="12" customHeight="1" x14ac:dyDescent="0.2">
      <c r="A30" s="6" t="s">
        <v>36</v>
      </c>
      <c r="B30" s="87">
        <v>8355.2000000000007</v>
      </c>
      <c r="C30" s="87">
        <v>194.9</v>
      </c>
      <c r="D30" s="87">
        <v>13</v>
      </c>
      <c r="E30" s="87">
        <v>25.1</v>
      </c>
      <c r="F30" s="87">
        <v>18.5</v>
      </c>
      <c r="G30" s="87">
        <v>32.200000000000003</v>
      </c>
      <c r="H30" s="87">
        <v>8.3000000000000007</v>
      </c>
      <c r="I30" s="87">
        <v>122.4</v>
      </c>
      <c r="J30" s="87">
        <v>3.6</v>
      </c>
      <c r="K30" s="87">
        <v>98.6</v>
      </c>
      <c r="L30" s="87">
        <v>54</v>
      </c>
      <c r="M30" s="87">
        <v>121.4</v>
      </c>
      <c r="N30" s="87">
        <v>40.299999999999997</v>
      </c>
      <c r="O30" s="87">
        <v>35.299999999999997</v>
      </c>
      <c r="P30" s="87">
        <v>43.8</v>
      </c>
      <c r="Q30" s="87">
        <v>19.399999999999999</v>
      </c>
      <c r="R30" s="87">
        <v>12.8</v>
      </c>
      <c r="S30" s="87">
        <v>39.300000000000004</v>
      </c>
      <c r="T30" s="87">
        <v>35.5</v>
      </c>
      <c r="U30" s="67" t="s">
        <v>36</v>
      </c>
      <c r="V30" s="86" t="s">
        <v>36</v>
      </c>
      <c r="W30" s="87">
        <v>4153.7</v>
      </c>
      <c r="X30" s="87">
        <v>1750.9999999999998</v>
      </c>
      <c r="Y30" s="87">
        <v>23.7</v>
      </c>
      <c r="Z30" s="87">
        <v>18.399999999999999</v>
      </c>
      <c r="AA30" s="87">
        <v>473.7</v>
      </c>
      <c r="AB30" s="87">
        <v>74.3</v>
      </c>
      <c r="AC30" s="87">
        <v>17.100000000000001</v>
      </c>
      <c r="AD30" s="87">
        <v>16</v>
      </c>
      <c r="AE30" s="87">
        <v>152.1</v>
      </c>
      <c r="AF30" s="87">
        <v>4</v>
      </c>
      <c r="AG30" s="87">
        <v>66.099999999999994</v>
      </c>
      <c r="AH30" s="87">
        <v>100.2</v>
      </c>
      <c r="AI30" s="87">
        <v>63.9</v>
      </c>
      <c r="AJ30" s="87">
        <v>42.7</v>
      </c>
      <c r="AK30" s="87">
        <v>411.1</v>
      </c>
      <c r="AL30" s="87">
        <v>1.8</v>
      </c>
      <c r="AM30" s="87">
        <v>24.999999999999996</v>
      </c>
      <c r="AN30" s="87">
        <v>42</v>
      </c>
      <c r="AO30" s="67" t="s">
        <v>36</v>
      </c>
    </row>
    <row r="31" spans="1:41" s="88" customFormat="1" ht="12" customHeight="1" x14ac:dyDescent="0.2">
      <c r="A31" s="6" t="s">
        <v>37</v>
      </c>
      <c r="B31" s="87">
        <v>16615.5</v>
      </c>
      <c r="C31" s="87">
        <v>229.3</v>
      </c>
      <c r="D31" s="87">
        <v>470.5</v>
      </c>
      <c r="E31" s="87">
        <v>368.8</v>
      </c>
      <c r="F31" s="87">
        <v>76.7</v>
      </c>
      <c r="G31" s="87">
        <v>322.2</v>
      </c>
      <c r="H31" s="87">
        <v>612.20000000000005</v>
      </c>
      <c r="I31" s="87">
        <v>155.1</v>
      </c>
      <c r="J31" s="87">
        <v>27.6</v>
      </c>
      <c r="K31" s="87">
        <v>351.6</v>
      </c>
      <c r="L31" s="87">
        <v>360.7</v>
      </c>
      <c r="M31" s="87">
        <v>144.90000000000003</v>
      </c>
      <c r="N31" s="87">
        <v>146.1</v>
      </c>
      <c r="O31" s="87">
        <v>175.6</v>
      </c>
      <c r="P31" s="87">
        <v>617.30000000000007</v>
      </c>
      <c r="Q31" s="87">
        <v>199.5</v>
      </c>
      <c r="R31" s="87">
        <v>436.7</v>
      </c>
      <c r="S31" s="87">
        <v>57.900000000000006</v>
      </c>
      <c r="T31" s="87">
        <v>1326.5</v>
      </c>
      <c r="U31" s="67" t="s">
        <v>37</v>
      </c>
      <c r="V31" s="86" t="s">
        <v>37</v>
      </c>
      <c r="W31" s="87">
        <v>7228.4000000000005</v>
      </c>
      <c r="X31" s="87">
        <v>966.00000000000011</v>
      </c>
      <c r="Y31" s="87">
        <v>42.6</v>
      </c>
      <c r="Z31" s="87">
        <v>26.5</v>
      </c>
      <c r="AA31" s="87">
        <v>351.20000000000005</v>
      </c>
      <c r="AB31" s="87">
        <v>107.1</v>
      </c>
      <c r="AC31" s="87">
        <v>199</v>
      </c>
      <c r="AD31" s="87">
        <v>55.399999999999991</v>
      </c>
      <c r="AE31" s="87">
        <v>304.79999999999995</v>
      </c>
      <c r="AF31" s="87">
        <v>13.700000000000001</v>
      </c>
      <c r="AG31" s="87">
        <v>96.7</v>
      </c>
      <c r="AH31" s="87">
        <v>361.6</v>
      </c>
      <c r="AI31" s="87">
        <v>276.40000000000003</v>
      </c>
      <c r="AJ31" s="87">
        <v>50.800000000000004</v>
      </c>
      <c r="AK31" s="87">
        <v>175.2</v>
      </c>
      <c r="AL31" s="87">
        <v>2.2999999999999998</v>
      </c>
      <c r="AM31" s="87">
        <v>53.800000000000004</v>
      </c>
      <c r="AN31" s="87">
        <v>224.8</v>
      </c>
      <c r="AO31" s="67" t="s">
        <v>37</v>
      </c>
    </row>
    <row r="32" spans="1:41" s="88" customFormat="1" ht="12" customHeight="1" x14ac:dyDescent="0.2">
      <c r="A32" s="6" t="s">
        <v>38</v>
      </c>
      <c r="B32" s="87">
        <v>10645.8</v>
      </c>
      <c r="C32" s="87">
        <v>89.799999999999983</v>
      </c>
      <c r="D32" s="87">
        <v>76.2</v>
      </c>
      <c r="E32" s="87">
        <v>226.09999999999997</v>
      </c>
      <c r="F32" s="87">
        <v>82</v>
      </c>
      <c r="G32" s="87">
        <v>84.8</v>
      </c>
      <c r="H32" s="87">
        <v>37.4</v>
      </c>
      <c r="I32" s="87">
        <v>61.4</v>
      </c>
      <c r="J32" s="87">
        <v>7</v>
      </c>
      <c r="K32" s="87">
        <v>137.1</v>
      </c>
      <c r="L32" s="87">
        <v>197.4</v>
      </c>
      <c r="M32" s="87">
        <v>46.4</v>
      </c>
      <c r="N32" s="87">
        <v>72.2</v>
      </c>
      <c r="O32" s="87">
        <v>122.6</v>
      </c>
      <c r="P32" s="87">
        <v>368.69999999999993</v>
      </c>
      <c r="Q32" s="87">
        <v>61.1</v>
      </c>
      <c r="R32" s="87">
        <v>166.60000000000002</v>
      </c>
      <c r="S32" s="87">
        <v>86.600000000000009</v>
      </c>
      <c r="T32" s="87">
        <v>1458</v>
      </c>
      <c r="U32" s="67" t="s">
        <v>38</v>
      </c>
      <c r="V32" s="86" t="s">
        <v>38</v>
      </c>
      <c r="W32" s="87">
        <v>2026.5</v>
      </c>
      <c r="X32" s="87">
        <v>1036.8</v>
      </c>
      <c r="Y32" s="87">
        <v>67.3</v>
      </c>
      <c r="Z32" s="87">
        <v>37.6</v>
      </c>
      <c r="AA32" s="87">
        <v>247.9</v>
      </c>
      <c r="AB32" s="87">
        <v>156.69999999999999</v>
      </c>
      <c r="AC32" s="87">
        <v>130.5</v>
      </c>
      <c r="AD32" s="87">
        <v>376.7</v>
      </c>
      <c r="AE32" s="87">
        <v>411.9</v>
      </c>
      <c r="AF32" s="87">
        <v>13</v>
      </c>
      <c r="AG32" s="87">
        <v>139.80000000000001</v>
      </c>
      <c r="AH32" s="87">
        <v>325.7</v>
      </c>
      <c r="AI32" s="87">
        <v>941.7</v>
      </c>
      <c r="AJ32" s="87">
        <v>467.8</v>
      </c>
      <c r="AK32" s="87">
        <v>639.20000000000005</v>
      </c>
      <c r="AL32" s="87">
        <v>5.8</v>
      </c>
      <c r="AM32" s="87">
        <v>48.099999999999994</v>
      </c>
      <c r="AN32" s="87">
        <v>191.4</v>
      </c>
      <c r="AO32" s="67" t="s">
        <v>38</v>
      </c>
    </row>
    <row r="33" spans="1:41" s="88" customFormat="1" ht="12" customHeight="1" x14ac:dyDescent="0.2">
      <c r="A33" s="6" t="s">
        <v>39</v>
      </c>
      <c r="B33" s="87">
        <v>9723.8000000000011</v>
      </c>
      <c r="C33" s="87">
        <v>134.5</v>
      </c>
      <c r="D33" s="87">
        <v>58.1</v>
      </c>
      <c r="E33" s="87">
        <v>121.00000000000001</v>
      </c>
      <c r="F33" s="87">
        <v>69.7</v>
      </c>
      <c r="G33" s="87">
        <v>166</v>
      </c>
      <c r="H33" s="87">
        <v>28.700000000000003</v>
      </c>
      <c r="I33" s="87">
        <v>12</v>
      </c>
      <c r="J33" s="87">
        <v>12.600000000000001</v>
      </c>
      <c r="K33" s="87">
        <v>98.300000000000011</v>
      </c>
      <c r="L33" s="87">
        <v>155.60000000000002</v>
      </c>
      <c r="M33" s="87">
        <v>102.6</v>
      </c>
      <c r="N33" s="87">
        <v>184.7</v>
      </c>
      <c r="O33" s="87">
        <v>82.100000000000009</v>
      </c>
      <c r="P33" s="87">
        <v>456.9</v>
      </c>
      <c r="Q33" s="87">
        <v>123.2</v>
      </c>
      <c r="R33" s="87">
        <v>162.20000000000002</v>
      </c>
      <c r="S33" s="87">
        <v>164</v>
      </c>
      <c r="T33" s="87">
        <v>141.9</v>
      </c>
      <c r="U33" s="67" t="s">
        <v>39</v>
      </c>
      <c r="V33" s="86" t="s">
        <v>39</v>
      </c>
      <c r="W33" s="87">
        <v>1755</v>
      </c>
      <c r="X33" s="87">
        <v>501.9</v>
      </c>
      <c r="Y33" s="87">
        <v>554.1</v>
      </c>
      <c r="Z33" s="87">
        <v>575.29999999999995</v>
      </c>
      <c r="AA33" s="87">
        <v>348.8</v>
      </c>
      <c r="AB33" s="87">
        <v>245.1</v>
      </c>
      <c r="AC33" s="87">
        <v>346.40000000000003</v>
      </c>
      <c r="AD33" s="87">
        <v>267.7</v>
      </c>
      <c r="AE33" s="87">
        <v>492.3</v>
      </c>
      <c r="AF33" s="87">
        <v>26.699999999999996</v>
      </c>
      <c r="AG33" s="87">
        <v>201.2</v>
      </c>
      <c r="AH33" s="87">
        <v>270.8</v>
      </c>
      <c r="AI33" s="87">
        <v>286</v>
      </c>
      <c r="AJ33" s="87">
        <v>653.9</v>
      </c>
      <c r="AK33" s="87">
        <v>210.3</v>
      </c>
      <c r="AL33" s="87">
        <v>7.7</v>
      </c>
      <c r="AM33" s="87">
        <v>546.40000000000009</v>
      </c>
      <c r="AN33" s="87">
        <v>160.10000000000002</v>
      </c>
      <c r="AO33" s="67" t="s">
        <v>39</v>
      </c>
    </row>
    <row r="34" spans="1:41" s="88" customFormat="1" ht="12" customHeight="1" x14ac:dyDescent="0.2">
      <c r="A34" s="6">
        <v>61</v>
      </c>
      <c r="B34" s="87">
        <v>9289.2999999999993</v>
      </c>
      <c r="C34" s="87">
        <v>42.800000000000004</v>
      </c>
      <c r="D34" s="87">
        <v>39.4</v>
      </c>
      <c r="E34" s="87">
        <v>139.9</v>
      </c>
      <c r="F34" s="87">
        <v>82</v>
      </c>
      <c r="G34" s="87">
        <v>68.800000000000011</v>
      </c>
      <c r="H34" s="87">
        <v>11.2</v>
      </c>
      <c r="I34" s="87">
        <v>71.099999999999994</v>
      </c>
      <c r="J34" s="87">
        <v>7.7</v>
      </c>
      <c r="K34" s="87">
        <v>108.5</v>
      </c>
      <c r="L34" s="87">
        <v>185.6</v>
      </c>
      <c r="M34" s="87">
        <v>40.4</v>
      </c>
      <c r="N34" s="87">
        <v>55.2</v>
      </c>
      <c r="O34" s="87">
        <v>61.2</v>
      </c>
      <c r="P34" s="87">
        <v>215.89999999999998</v>
      </c>
      <c r="Q34" s="87">
        <v>61.2</v>
      </c>
      <c r="R34" s="87">
        <v>510.2</v>
      </c>
      <c r="S34" s="87">
        <v>75.3</v>
      </c>
      <c r="T34" s="87">
        <v>300.89999999999998</v>
      </c>
      <c r="U34" s="67">
        <v>61</v>
      </c>
      <c r="V34" s="86">
        <v>61</v>
      </c>
      <c r="W34" s="87">
        <v>2791</v>
      </c>
      <c r="X34" s="87">
        <v>958.7</v>
      </c>
      <c r="Y34" s="87">
        <v>60.199999999999996</v>
      </c>
      <c r="Z34" s="87">
        <v>260</v>
      </c>
      <c r="AA34" s="87">
        <v>898.2</v>
      </c>
      <c r="AB34" s="87">
        <v>111.60000000000001</v>
      </c>
      <c r="AC34" s="87">
        <v>400</v>
      </c>
      <c r="AD34" s="87">
        <v>640</v>
      </c>
      <c r="AE34" s="87">
        <v>294.3</v>
      </c>
      <c r="AF34" s="87">
        <v>16.3</v>
      </c>
      <c r="AG34" s="87">
        <v>94.9</v>
      </c>
      <c r="AH34" s="87">
        <v>295.09999999999997</v>
      </c>
      <c r="AI34" s="87">
        <v>168.9</v>
      </c>
      <c r="AJ34" s="87">
        <v>26.2</v>
      </c>
      <c r="AK34" s="87">
        <v>45.4</v>
      </c>
      <c r="AL34" s="87">
        <v>1.7</v>
      </c>
      <c r="AM34" s="87">
        <v>37.200000000000003</v>
      </c>
      <c r="AN34" s="87">
        <v>112.3</v>
      </c>
      <c r="AO34" s="67">
        <v>61</v>
      </c>
    </row>
    <row r="35" spans="1:41" s="88" customFormat="1" ht="12" customHeight="1" x14ac:dyDescent="0.2">
      <c r="A35" s="6" t="s">
        <v>40</v>
      </c>
      <c r="B35" s="87">
        <v>21185.900000000005</v>
      </c>
      <c r="C35" s="87">
        <v>169.09999999999997</v>
      </c>
      <c r="D35" s="87">
        <v>124.39999999999999</v>
      </c>
      <c r="E35" s="87">
        <v>583.90000000000009</v>
      </c>
      <c r="F35" s="87">
        <v>270</v>
      </c>
      <c r="G35" s="87">
        <v>621.20000000000005</v>
      </c>
      <c r="H35" s="87">
        <v>294.8</v>
      </c>
      <c r="I35" s="87">
        <v>117.5</v>
      </c>
      <c r="J35" s="87">
        <v>8.1</v>
      </c>
      <c r="K35" s="87">
        <v>207.8</v>
      </c>
      <c r="L35" s="87">
        <v>693</v>
      </c>
      <c r="M35" s="87">
        <v>189.1</v>
      </c>
      <c r="N35" s="87">
        <v>83.8</v>
      </c>
      <c r="O35" s="87">
        <v>209.20000000000002</v>
      </c>
      <c r="P35" s="87">
        <v>1118.5999999999999</v>
      </c>
      <c r="Q35" s="87">
        <v>203.5</v>
      </c>
      <c r="R35" s="87">
        <v>807.09999999999991</v>
      </c>
      <c r="S35" s="87">
        <v>391.50000000000006</v>
      </c>
      <c r="T35" s="87">
        <v>1269.5</v>
      </c>
      <c r="U35" s="67" t="s">
        <v>40</v>
      </c>
      <c r="V35" s="86" t="s">
        <v>40</v>
      </c>
      <c r="W35" s="87">
        <v>5284.4</v>
      </c>
      <c r="X35" s="87">
        <v>1606.7000000000003</v>
      </c>
      <c r="Y35" s="87">
        <v>110.20000000000002</v>
      </c>
      <c r="Z35" s="87">
        <v>38.9</v>
      </c>
      <c r="AA35" s="87">
        <v>86.6</v>
      </c>
      <c r="AB35" s="87">
        <v>990.3</v>
      </c>
      <c r="AC35" s="87">
        <v>1838.7</v>
      </c>
      <c r="AD35" s="87">
        <v>678.2</v>
      </c>
      <c r="AE35" s="87">
        <v>1434.8999999999999</v>
      </c>
      <c r="AF35" s="87">
        <v>141</v>
      </c>
      <c r="AG35" s="87">
        <v>138.19999999999999</v>
      </c>
      <c r="AH35" s="87">
        <v>215.8</v>
      </c>
      <c r="AI35" s="87">
        <v>367.1</v>
      </c>
      <c r="AJ35" s="87">
        <v>265.60000000000002</v>
      </c>
      <c r="AK35" s="87">
        <v>479.1</v>
      </c>
      <c r="AL35" s="87">
        <v>3.7</v>
      </c>
      <c r="AM35" s="87">
        <v>54.2</v>
      </c>
      <c r="AN35" s="87">
        <v>90.199999999999989</v>
      </c>
      <c r="AO35" s="67" t="s">
        <v>40</v>
      </c>
    </row>
    <row r="36" spans="1:41" s="88" customFormat="1" ht="12" customHeight="1" x14ac:dyDescent="0.2">
      <c r="A36" s="6" t="s">
        <v>41</v>
      </c>
      <c r="B36" s="87">
        <v>28400.5</v>
      </c>
      <c r="C36" s="87">
        <v>260.5</v>
      </c>
      <c r="D36" s="87">
        <v>137.1</v>
      </c>
      <c r="E36" s="87">
        <v>1359.1000000000001</v>
      </c>
      <c r="F36" s="87">
        <v>352.20000000000005</v>
      </c>
      <c r="G36" s="87">
        <v>435.5</v>
      </c>
      <c r="H36" s="87">
        <v>898</v>
      </c>
      <c r="I36" s="87">
        <v>145.79999999999998</v>
      </c>
      <c r="J36" s="87">
        <v>28.3</v>
      </c>
      <c r="K36" s="87">
        <v>373.3</v>
      </c>
      <c r="L36" s="87">
        <v>490.5</v>
      </c>
      <c r="M36" s="87">
        <v>255.20000000000002</v>
      </c>
      <c r="N36" s="87">
        <v>346</v>
      </c>
      <c r="O36" s="87">
        <v>241.70000000000002</v>
      </c>
      <c r="P36" s="87">
        <v>1161.5</v>
      </c>
      <c r="Q36" s="87">
        <v>271.39999999999998</v>
      </c>
      <c r="R36" s="87">
        <v>979.5</v>
      </c>
      <c r="S36" s="87">
        <v>315</v>
      </c>
      <c r="T36" s="87">
        <v>1298.3999999999999</v>
      </c>
      <c r="U36" s="67" t="s">
        <v>41</v>
      </c>
      <c r="V36" s="86" t="s">
        <v>41</v>
      </c>
      <c r="W36" s="87">
        <v>6755</v>
      </c>
      <c r="X36" s="87">
        <v>1970.7000000000003</v>
      </c>
      <c r="Y36" s="87">
        <v>155.69999999999999</v>
      </c>
      <c r="Z36" s="87">
        <v>144.1</v>
      </c>
      <c r="AA36" s="87">
        <v>495.7</v>
      </c>
      <c r="AB36" s="87">
        <v>649</v>
      </c>
      <c r="AC36" s="87">
        <v>2395.1999999999998</v>
      </c>
      <c r="AD36" s="87">
        <v>2641.3</v>
      </c>
      <c r="AE36" s="87">
        <v>1164.7</v>
      </c>
      <c r="AF36" s="87">
        <v>28.400000000000002</v>
      </c>
      <c r="AG36" s="87">
        <v>494.2</v>
      </c>
      <c r="AH36" s="87">
        <v>976.5</v>
      </c>
      <c r="AI36" s="87">
        <v>121.8</v>
      </c>
      <c r="AJ36" s="87">
        <v>178.8</v>
      </c>
      <c r="AK36" s="87">
        <v>200.4</v>
      </c>
      <c r="AL36" s="87">
        <v>23.1</v>
      </c>
      <c r="AM36" s="87">
        <v>251.29999999999998</v>
      </c>
      <c r="AN36" s="87">
        <v>405.6</v>
      </c>
      <c r="AO36" s="67" t="s">
        <v>41</v>
      </c>
    </row>
    <row r="37" spans="1:41" s="88" customFormat="1" ht="12" customHeight="1" x14ac:dyDescent="0.2">
      <c r="A37" s="6">
        <v>68</v>
      </c>
      <c r="B37" s="87">
        <v>19716.599999999999</v>
      </c>
      <c r="C37" s="87">
        <v>31.2</v>
      </c>
      <c r="D37" s="87">
        <v>29.2</v>
      </c>
      <c r="E37" s="87">
        <v>127.8</v>
      </c>
      <c r="F37" s="87">
        <v>102</v>
      </c>
      <c r="G37" s="87">
        <v>69.7</v>
      </c>
      <c r="H37" s="87">
        <v>0</v>
      </c>
      <c r="I37" s="87">
        <v>74.900000000000006</v>
      </c>
      <c r="J37" s="87">
        <v>3.7</v>
      </c>
      <c r="K37" s="87">
        <v>89.399999999999991</v>
      </c>
      <c r="L37" s="87">
        <v>45.9</v>
      </c>
      <c r="M37" s="87">
        <v>34.799999999999997</v>
      </c>
      <c r="N37" s="87">
        <v>0</v>
      </c>
      <c r="O37" s="87">
        <v>27.9</v>
      </c>
      <c r="P37" s="87">
        <v>400.9</v>
      </c>
      <c r="Q37" s="87">
        <v>28.6</v>
      </c>
      <c r="R37" s="87">
        <v>124</v>
      </c>
      <c r="S37" s="87">
        <v>92.3</v>
      </c>
      <c r="T37" s="87">
        <v>2636.7999999999997</v>
      </c>
      <c r="U37" s="67">
        <v>68</v>
      </c>
      <c r="V37" s="86">
        <v>68</v>
      </c>
      <c r="W37" s="87">
        <v>13570.5</v>
      </c>
      <c r="X37" s="87">
        <v>408.6</v>
      </c>
      <c r="Y37" s="87">
        <v>67.400000000000006</v>
      </c>
      <c r="Z37" s="87">
        <v>32</v>
      </c>
      <c r="AA37" s="87">
        <v>186</v>
      </c>
      <c r="AB37" s="87">
        <v>0</v>
      </c>
      <c r="AC37" s="87">
        <v>3.3</v>
      </c>
      <c r="AD37" s="87">
        <v>347.3</v>
      </c>
      <c r="AE37" s="87">
        <v>199.6</v>
      </c>
      <c r="AF37" s="87">
        <v>18.3</v>
      </c>
      <c r="AG37" s="87">
        <v>0</v>
      </c>
      <c r="AH37" s="87">
        <v>0</v>
      </c>
      <c r="AI37" s="87">
        <v>256.2</v>
      </c>
      <c r="AJ37" s="87">
        <v>65.5</v>
      </c>
      <c r="AK37" s="87">
        <v>357.8</v>
      </c>
      <c r="AL37" s="87">
        <v>0</v>
      </c>
      <c r="AM37" s="87">
        <v>67.3</v>
      </c>
      <c r="AN37" s="87">
        <v>217.7</v>
      </c>
      <c r="AO37" s="67">
        <v>68</v>
      </c>
    </row>
    <row r="38" spans="1:41" s="88" customFormat="1" ht="12" customHeight="1" x14ac:dyDescent="0.2">
      <c r="A38" s="6" t="s">
        <v>42</v>
      </c>
      <c r="B38" s="87">
        <v>51832.5</v>
      </c>
      <c r="C38" s="87">
        <v>797.80000000000007</v>
      </c>
      <c r="D38" s="87">
        <v>620.70000000000005</v>
      </c>
      <c r="E38" s="87">
        <v>912.4</v>
      </c>
      <c r="F38" s="87">
        <v>863.3</v>
      </c>
      <c r="G38" s="87">
        <v>1339.1</v>
      </c>
      <c r="H38" s="87">
        <v>377.29999999999995</v>
      </c>
      <c r="I38" s="87">
        <v>135.5</v>
      </c>
      <c r="J38" s="87">
        <v>185.4</v>
      </c>
      <c r="K38" s="87">
        <v>1109</v>
      </c>
      <c r="L38" s="87">
        <v>770.3</v>
      </c>
      <c r="M38" s="87">
        <v>348.1</v>
      </c>
      <c r="N38" s="87">
        <v>1841.6</v>
      </c>
      <c r="O38" s="87">
        <v>280.3</v>
      </c>
      <c r="P38" s="87">
        <v>1993</v>
      </c>
      <c r="Q38" s="87">
        <v>749.7</v>
      </c>
      <c r="R38" s="87">
        <v>563.80000000000007</v>
      </c>
      <c r="S38" s="87">
        <v>1220.0999999999999</v>
      </c>
      <c r="T38" s="87">
        <v>1683.9</v>
      </c>
      <c r="U38" s="67" t="s">
        <v>42</v>
      </c>
      <c r="V38" s="86" t="s">
        <v>42</v>
      </c>
      <c r="W38" s="87">
        <v>6494.2000000000007</v>
      </c>
      <c r="X38" s="87">
        <v>3137.2</v>
      </c>
      <c r="Y38" s="87">
        <v>187.8</v>
      </c>
      <c r="Z38" s="87">
        <v>756.40000000000009</v>
      </c>
      <c r="AA38" s="87">
        <v>1873</v>
      </c>
      <c r="AB38" s="87">
        <v>2209.1999999999998</v>
      </c>
      <c r="AC38" s="87">
        <v>883.3</v>
      </c>
      <c r="AD38" s="87">
        <v>2080.1000000000004</v>
      </c>
      <c r="AE38" s="87">
        <v>6940.2999999999993</v>
      </c>
      <c r="AF38" s="87">
        <v>185.39999999999998</v>
      </c>
      <c r="AG38" s="87">
        <v>3084</v>
      </c>
      <c r="AH38" s="87">
        <v>4308.6000000000004</v>
      </c>
      <c r="AI38" s="87">
        <v>117.1</v>
      </c>
      <c r="AJ38" s="87">
        <v>153.5</v>
      </c>
      <c r="AK38" s="87">
        <v>413.3</v>
      </c>
      <c r="AL38" s="87">
        <v>48.2</v>
      </c>
      <c r="AM38" s="87">
        <v>1144.7</v>
      </c>
      <c r="AN38" s="87">
        <v>2024.9</v>
      </c>
      <c r="AO38" s="67" t="s">
        <v>42</v>
      </c>
    </row>
    <row r="39" spans="1:41" s="88" customFormat="1" ht="12" customHeight="1" x14ac:dyDescent="0.2">
      <c r="A39" s="6">
        <v>72</v>
      </c>
      <c r="B39" s="87">
        <v>0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67">
        <v>72</v>
      </c>
      <c r="V39" s="86">
        <v>72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67">
        <v>72</v>
      </c>
    </row>
    <row r="40" spans="1:41" s="88" customFormat="1" ht="12" customHeight="1" x14ac:dyDescent="0.2">
      <c r="A40" s="6" t="s">
        <v>43</v>
      </c>
      <c r="B40" s="87">
        <v>18907.900000000001</v>
      </c>
      <c r="C40" s="87">
        <v>2086.2000000000003</v>
      </c>
      <c r="D40" s="87">
        <v>210.9</v>
      </c>
      <c r="E40" s="87">
        <v>229.50000000000003</v>
      </c>
      <c r="F40" s="87">
        <v>220.10000000000002</v>
      </c>
      <c r="G40" s="87">
        <v>384.59999999999997</v>
      </c>
      <c r="H40" s="87">
        <v>95.2</v>
      </c>
      <c r="I40" s="87">
        <v>33.1</v>
      </c>
      <c r="J40" s="87">
        <v>46.6</v>
      </c>
      <c r="K40" s="87">
        <v>279.5</v>
      </c>
      <c r="L40" s="87">
        <v>193.9</v>
      </c>
      <c r="M40" s="87">
        <v>84.800000000000011</v>
      </c>
      <c r="N40" s="87">
        <v>449.09999999999997</v>
      </c>
      <c r="O40" s="87">
        <v>68.2</v>
      </c>
      <c r="P40" s="87">
        <v>500.3</v>
      </c>
      <c r="Q40" s="87">
        <v>228.9</v>
      </c>
      <c r="R40" s="87">
        <v>146.20000000000002</v>
      </c>
      <c r="S40" s="87">
        <v>713.30000000000007</v>
      </c>
      <c r="T40" s="87">
        <v>420.3</v>
      </c>
      <c r="U40" s="67" t="s">
        <v>43</v>
      </c>
      <c r="V40" s="86" t="s">
        <v>43</v>
      </c>
      <c r="W40" s="87">
        <v>4138.8999999999996</v>
      </c>
      <c r="X40" s="87">
        <v>1297.8</v>
      </c>
      <c r="Y40" s="87">
        <v>48</v>
      </c>
      <c r="Z40" s="87">
        <v>222.2</v>
      </c>
      <c r="AA40" s="87">
        <v>459.7</v>
      </c>
      <c r="AB40" s="87">
        <v>871.59999999999991</v>
      </c>
      <c r="AC40" s="87">
        <v>222</v>
      </c>
      <c r="AD40" s="87">
        <v>523.09999999999991</v>
      </c>
      <c r="AE40" s="87">
        <v>1767.2</v>
      </c>
      <c r="AF40" s="87">
        <v>45.900000000000006</v>
      </c>
      <c r="AG40" s="87">
        <v>762.2</v>
      </c>
      <c r="AH40" s="87">
        <v>1168.3</v>
      </c>
      <c r="AI40" s="87">
        <v>29.200000000000003</v>
      </c>
      <c r="AJ40" s="87">
        <v>39</v>
      </c>
      <c r="AK40" s="87">
        <v>103.7</v>
      </c>
      <c r="AL40" s="87">
        <v>21.5</v>
      </c>
      <c r="AM40" s="87">
        <v>289.3</v>
      </c>
      <c r="AN40" s="87">
        <v>507.6</v>
      </c>
      <c r="AO40" s="67" t="s">
        <v>43</v>
      </c>
    </row>
    <row r="41" spans="1:41" s="88" customFormat="1" ht="12" customHeight="1" x14ac:dyDescent="0.2">
      <c r="A41" s="6" t="s">
        <v>44</v>
      </c>
      <c r="B41" s="87">
        <v>27439.699999999997</v>
      </c>
      <c r="C41" s="87">
        <v>428.7</v>
      </c>
      <c r="D41" s="87">
        <v>305.20000000000005</v>
      </c>
      <c r="E41" s="87">
        <v>440.90000000000003</v>
      </c>
      <c r="F41" s="87">
        <v>419.3</v>
      </c>
      <c r="G41" s="87">
        <v>747.1</v>
      </c>
      <c r="H41" s="87">
        <v>186</v>
      </c>
      <c r="I41" s="87">
        <v>65.7</v>
      </c>
      <c r="J41" s="87">
        <v>89.5</v>
      </c>
      <c r="K41" s="87">
        <v>540</v>
      </c>
      <c r="L41" s="87">
        <v>374.99999999999994</v>
      </c>
      <c r="M41" s="87">
        <v>170</v>
      </c>
      <c r="N41" s="87">
        <v>889.5</v>
      </c>
      <c r="O41" s="87">
        <v>136.6</v>
      </c>
      <c r="P41" s="87">
        <v>958.9</v>
      </c>
      <c r="Q41" s="87">
        <v>434.7</v>
      </c>
      <c r="R41" s="87">
        <v>272.79999999999995</v>
      </c>
      <c r="S41" s="87">
        <v>897.2</v>
      </c>
      <c r="T41" s="87">
        <v>815.3</v>
      </c>
      <c r="U41" s="67" t="s">
        <v>44</v>
      </c>
      <c r="V41" s="86" t="s">
        <v>44</v>
      </c>
      <c r="W41" s="87">
        <v>3129</v>
      </c>
      <c r="X41" s="87">
        <v>2513.3000000000002</v>
      </c>
      <c r="Y41" s="87">
        <v>90.8</v>
      </c>
      <c r="Z41" s="87">
        <v>420.6</v>
      </c>
      <c r="AA41" s="87">
        <v>920.3</v>
      </c>
      <c r="AB41" s="87">
        <v>1690.8000000000002</v>
      </c>
      <c r="AC41" s="87">
        <v>443.7</v>
      </c>
      <c r="AD41" s="87">
        <v>1006.4000000000001</v>
      </c>
      <c r="AE41" s="87">
        <v>3361.2</v>
      </c>
      <c r="AF41" s="87">
        <v>92.100000000000009</v>
      </c>
      <c r="AG41" s="87">
        <v>1507.9</v>
      </c>
      <c r="AH41" s="87">
        <v>2200.4</v>
      </c>
      <c r="AI41" s="87">
        <v>57.1</v>
      </c>
      <c r="AJ41" s="87">
        <v>74.400000000000006</v>
      </c>
      <c r="AK41" s="87">
        <v>198.8</v>
      </c>
      <c r="AL41" s="87">
        <v>37.599999999999994</v>
      </c>
      <c r="AM41" s="87">
        <v>552.59999999999991</v>
      </c>
      <c r="AN41" s="87">
        <v>970.3</v>
      </c>
      <c r="AO41" s="67" t="s">
        <v>44</v>
      </c>
    </row>
    <row r="42" spans="1:41" s="88" customFormat="1" ht="12" customHeight="1" x14ac:dyDescent="0.2">
      <c r="A42" s="6">
        <v>84</v>
      </c>
      <c r="B42" s="87">
        <v>0</v>
      </c>
      <c r="C42" s="87">
        <v>0</v>
      </c>
      <c r="D42" s="87">
        <v>0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67">
        <v>84</v>
      </c>
      <c r="V42" s="86">
        <v>84</v>
      </c>
      <c r="W42" s="87">
        <v>0</v>
      </c>
      <c r="X42" s="87">
        <v>0</v>
      </c>
      <c r="Y42" s="87">
        <v>0</v>
      </c>
      <c r="Z42" s="87">
        <v>0</v>
      </c>
      <c r="AA42" s="87">
        <v>0</v>
      </c>
      <c r="AB42" s="87">
        <v>0</v>
      </c>
      <c r="AC42" s="87">
        <v>0</v>
      </c>
      <c r="AD42" s="87">
        <v>0</v>
      </c>
      <c r="AE42" s="87">
        <v>0</v>
      </c>
      <c r="AF42" s="87">
        <v>0</v>
      </c>
      <c r="AG42" s="87">
        <v>0</v>
      </c>
      <c r="AH42" s="87">
        <v>0</v>
      </c>
      <c r="AI42" s="87">
        <v>0</v>
      </c>
      <c r="AJ42" s="87">
        <v>0</v>
      </c>
      <c r="AK42" s="87">
        <v>0</v>
      </c>
      <c r="AL42" s="87">
        <v>0</v>
      </c>
      <c r="AM42" s="87">
        <v>0</v>
      </c>
      <c r="AN42" s="87">
        <v>0</v>
      </c>
      <c r="AO42" s="67">
        <v>84</v>
      </c>
    </row>
    <row r="43" spans="1:41" s="89" customFormat="1" ht="12" customHeight="1" x14ac:dyDescent="0.2">
      <c r="A43" s="6">
        <v>85</v>
      </c>
      <c r="B43" s="87">
        <v>4454.2999999999993</v>
      </c>
      <c r="C43" s="87">
        <v>64.899999999999991</v>
      </c>
      <c r="D43" s="87">
        <v>48.9</v>
      </c>
      <c r="E43" s="87">
        <v>71.499999999999986</v>
      </c>
      <c r="F43" s="87">
        <v>66.3</v>
      </c>
      <c r="G43" s="87">
        <v>121.39999999999999</v>
      </c>
      <c r="H43" s="87">
        <v>29</v>
      </c>
      <c r="I43" s="87">
        <v>11.4</v>
      </c>
      <c r="J43" s="87">
        <v>14.6</v>
      </c>
      <c r="K43" s="87">
        <v>86.6</v>
      </c>
      <c r="L43" s="87">
        <v>60</v>
      </c>
      <c r="M43" s="87">
        <v>28.3</v>
      </c>
      <c r="N43" s="87">
        <v>154.1</v>
      </c>
      <c r="O43" s="87">
        <v>22.5</v>
      </c>
      <c r="P43" s="87">
        <v>159</v>
      </c>
      <c r="Q43" s="87">
        <v>70</v>
      </c>
      <c r="R43" s="87">
        <v>44.6</v>
      </c>
      <c r="S43" s="87">
        <v>139.30000000000001</v>
      </c>
      <c r="T43" s="87">
        <v>134.9</v>
      </c>
      <c r="U43" s="67">
        <v>85</v>
      </c>
      <c r="V43" s="86">
        <v>85</v>
      </c>
      <c r="W43" s="87">
        <v>522.1</v>
      </c>
      <c r="X43" s="87">
        <v>398.5</v>
      </c>
      <c r="Y43" s="87">
        <v>14.5</v>
      </c>
      <c r="Z43" s="87">
        <v>66.900000000000006</v>
      </c>
      <c r="AA43" s="87">
        <v>151.9</v>
      </c>
      <c r="AB43" s="87">
        <v>266.7</v>
      </c>
      <c r="AC43" s="87">
        <v>71</v>
      </c>
      <c r="AD43" s="87">
        <v>164.2</v>
      </c>
      <c r="AE43" s="87">
        <v>535.70000000000005</v>
      </c>
      <c r="AF43" s="87">
        <v>15</v>
      </c>
      <c r="AG43" s="87">
        <v>248.7</v>
      </c>
      <c r="AH43" s="87">
        <v>357.20000000000005</v>
      </c>
      <c r="AI43" s="87">
        <v>9.1</v>
      </c>
      <c r="AJ43" s="87">
        <v>12.3</v>
      </c>
      <c r="AK43" s="87">
        <v>32.6</v>
      </c>
      <c r="AL43" s="87">
        <v>7.3</v>
      </c>
      <c r="AM43" s="87">
        <v>91.2</v>
      </c>
      <c r="AN43" s="87">
        <v>162.1</v>
      </c>
      <c r="AO43" s="67">
        <v>85</v>
      </c>
    </row>
    <row r="44" spans="1:41" s="90" customFormat="1" ht="12" customHeight="1" x14ac:dyDescent="0.2">
      <c r="A44" s="6">
        <v>86</v>
      </c>
      <c r="B44" s="87">
        <v>1815.4</v>
      </c>
      <c r="C44" s="87">
        <v>31.1</v>
      </c>
      <c r="D44" s="87">
        <v>19</v>
      </c>
      <c r="E44" s="87">
        <v>29.1</v>
      </c>
      <c r="F44" s="87">
        <v>27.4</v>
      </c>
      <c r="G44" s="87">
        <v>48.800000000000004</v>
      </c>
      <c r="H44" s="87">
        <v>11.6</v>
      </c>
      <c r="I44" s="87">
        <v>4.7</v>
      </c>
      <c r="J44" s="87">
        <v>6.1</v>
      </c>
      <c r="K44" s="87">
        <v>35.700000000000003</v>
      </c>
      <c r="L44" s="87">
        <v>24</v>
      </c>
      <c r="M44" s="87">
        <v>9.3000000000000007</v>
      </c>
      <c r="N44" s="87">
        <v>58.1</v>
      </c>
      <c r="O44" s="87">
        <v>7.9</v>
      </c>
      <c r="P44" s="87">
        <v>64.599999999999994</v>
      </c>
      <c r="Q44" s="87">
        <v>30.3</v>
      </c>
      <c r="R44" s="87">
        <v>19.600000000000001</v>
      </c>
      <c r="S44" s="87">
        <v>61</v>
      </c>
      <c r="T44" s="87">
        <v>53.3</v>
      </c>
      <c r="U44" s="67">
        <v>86</v>
      </c>
      <c r="V44" s="86">
        <v>86</v>
      </c>
      <c r="W44" s="87">
        <v>208.6</v>
      </c>
      <c r="X44" s="87">
        <v>162.9</v>
      </c>
      <c r="Y44" s="87">
        <v>5.5</v>
      </c>
      <c r="Z44" s="87">
        <v>29.3</v>
      </c>
      <c r="AA44" s="87">
        <v>56.9</v>
      </c>
      <c r="AB44" s="87">
        <v>109.5</v>
      </c>
      <c r="AC44" s="87">
        <v>28.300000000000004</v>
      </c>
      <c r="AD44" s="87">
        <v>66.8</v>
      </c>
      <c r="AE44" s="87">
        <v>225.10000000000002</v>
      </c>
      <c r="AF44" s="87">
        <v>4.7</v>
      </c>
      <c r="AG44" s="87">
        <v>95.1</v>
      </c>
      <c r="AH44" s="87">
        <v>152</v>
      </c>
      <c r="AI44" s="87">
        <v>4.2</v>
      </c>
      <c r="AJ44" s="87">
        <v>5</v>
      </c>
      <c r="AK44" s="87">
        <v>13.8</v>
      </c>
      <c r="AL44" s="87">
        <v>2</v>
      </c>
      <c r="AM44" s="87">
        <v>38.799999999999997</v>
      </c>
      <c r="AN44" s="87">
        <v>65.300000000000011</v>
      </c>
      <c r="AO44" s="67">
        <v>86</v>
      </c>
    </row>
    <row r="45" spans="1:41" s="89" customFormat="1" ht="12" customHeight="1" x14ac:dyDescent="0.2">
      <c r="A45" s="6" t="s">
        <v>45</v>
      </c>
      <c r="B45" s="87">
        <v>0</v>
      </c>
      <c r="C45" s="87">
        <v>0</v>
      </c>
      <c r="D45" s="87">
        <v>0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0</v>
      </c>
      <c r="P45" s="87">
        <v>0</v>
      </c>
      <c r="Q45" s="87">
        <v>0</v>
      </c>
      <c r="R45" s="87">
        <v>0</v>
      </c>
      <c r="S45" s="87">
        <v>0</v>
      </c>
      <c r="T45" s="87">
        <v>0</v>
      </c>
      <c r="U45" s="67" t="s">
        <v>45</v>
      </c>
      <c r="V45" s="86" t="s">
        <v>45</v>
      </c>
      <c r="W45" s="87">
        <v>0</v>
      </c>
      <c r="X45" s="87">
        <v>0</v>
      </c>
      <c r="Y45" s="87">
        <v>0</v>
      </c>
      <c r="Z45" s="87">
        <v>0</v>
      </c>
      <c r="AA45" s="87">
        <v>0</v>
      </c>
      <c r="AB45" s="87">
        <v>0</v>
      </c>
      <c r="AC45" s="87">
        <v>0</v>
      </c>
      <c r="AD45" s="87">
        <v>0</v>
      </c>
      <c r="AE45" s="87">
        <v>0</v>
      </c>
      <c r="AF45" s="87">
        <v>0</v>
      </c>
      <c r="AG45" s="87">
        <v>0</v>
      </c>
      <c r="AH45" s="87">
        <v>0</v>
      </c>
      <c r="AI45" s="87">
        <v>0</v>
      </c>
      <c r="AJ45" s="87">
        <v>0</v>
      </c>
      <c r="AK45" s="87">
        <v>0</v>
      </c>
      <c r="AL45" s="87">
        <v>0</v>
      </c>
      <c r="AM45" s="87">
        <v>0</v>
      </c>
      <c r="AN45" s="87">
        <v>0</v>
      </c>
      <c r="AO45" s="67" t="s">
        <v>45</v>
      </c>
    </row>
    <row r="46" spans="1:41" s="91" customFormat="1" ht="12" customHeight="1" x14ac:dyDescent="0.2">
      <c r="A46" s="6" t="s">
        <v>46</v>
      </c>
      <c r="B46" s="87">
        <v>4830.9000000000015</v>
      </c>
      <c r="C46" s="87">
        <v>14.2</v>
      </c>
      <c r="D46" s="87">
        <v>8.9</v>
      </c>
      <c r="E46" s="87">
        <v>12.899999999999999</v>
      </c>
      <c r="F46" s="87">
        <v>11.7</v>
      </c>
      <c r="G46" s="87">
        <v>22.099999999999998</v>
      </c>
      <c r="H46" s="87">
        <v>5.3</v>
      </c>
      <c r="I46" s="87">
        <v>2.1</v>
      </c>
      <c r="J46" s="87">
        <v>2.7</v>
      </c>
      <c r="K46" s="87">
        <v>15.9</v>
      </c>
      <c r="L46" s="87">
        <v>11</v>
      </c>
      <c r="M46" s="87">
        <v>4.7</v>
      </c>
      <c r="N46" s="87">
        <v>27.7</v>
      </c>
      <c r="O46" s="87">
        <v>4.0999999999999996</v>
      </c>
      <c r="P46" s="87">
        <v>29</v>
      </c>
      <c r="Q46" s="87">
        <v>12.2</v>
      </c>
      <c r="R46" s="87">
        <v>9.4</v>
      </c>
      <c r="S46" s="87">
        <v>25.8</v>
      </c>
      <c r="T46" s="87">
        <v>24.9</v>
      </c>
      <c r="U46" s="67" t="s">
        <v>46</v>
      </c>
      <c r="V46" s="86" t="s">
        <v>46</v>
      </c>
      <c r="W46" s="87">
        <v>95.800000000000011</v>
      </c>
      <c r="X46" s="87">
        <v>73.399999999999991</v>
      </c>
      <c r="Y46" s="87">
        <v>1578.0000000000002</v>
      </c>
      <c r="Z46" s="87">
        <v>12.399999999999999</v>
      </c>
      <c r="AA46" s="87">
        <v>28</v>
      </c>
      <c r="AB46" s="87">
        <v>48.3</v>
      </c>
      <c r="AC46" s="87">
        <v>12.2</v>
      </c>
      <c r="AD46" s="87">
        <v>30.2</v>
      </c>
      <c r="AE46" s="87">
        <v>98</v>
      </c>
      <c r="AF46" s="87">
        <v>2.9</v>
      </c>
      <c r="AG46" s="87">
        <v>46.7</v>
      </c>
      <c r="AH46" s="87">
        <v>65</v>
      </c>
      <c r="AI46" s="87">
        <v>380.9</v>
      </c>
      <c r="AJ46" s="87">
        <v>775.8</v>
      </c>
      <c r="AK46" s="87">
        <v>5.9</v>
      </c>
      <c r="AL46" s="87">
        <v>1.1000000000000001</v>
      </c>
      <c r="AM46" s="87">
        <v>1301.5999999999999</v>
      </c>
      <c r="AN46" s="87">
        <v>30.1</v>
      </c>
      <c r="AO46" s="67" t="s">
        <v>46</v>
      </c>
    </row>
    <row r="47" spans="1:41" s="91" customFormat="1" ht="12" customHeight="1" x14ac:dyDescent="0.2">
      <c r="A47" s="6" t="s">
        <v>47</v>
      </c>
      <c r="B47" s="87">
        <v>6335.3</v>
      </c>
      <c r="C47" s="87">
        <v>37.1</v>
      </c>
      <c r="D47" s="87">
        <v>24.8</v>
      </c>
      <c r="E47" s="87">
        <v>36.6</v>
      </c>
      <c r="F47" s="87">
        <v>34.200000000000003</v>
      </c>
      <c r="G47" s="87">
        <v>62.3</v>
      </c>
      <c r="H47" s="87">
        <v>14.8</v>
      </c>
      <c r="I47" s="87">
        <v>5.7</v>
      </c>
      <c r="J47" s="87">
        <v>7.6</v>
      </c>
      <c r="K47" s="87">
        <v>44.8</v>
      </c>
      <c r="L47" s="87">
        <v>31.200000000000003</v>
      </c>
      <c r="M47" s="87">
        <v>14.9</v>
      </c>
      <c r="N47" s="87">
        <v>78.900000000000006</v>
      </c>
      <c r="O47" s="87">
        <v>11.5</v>
      </c>
      <c r="P47" s="87">
        <v>82.1</v>
      </c>
      <c r="Q47" s="87">
        <v>36.200000000000003</v>
      </c>
      <c r="R47" s="87">
        <v>24.2</v>
      </c>
      <c r="S47" s="87">
        <v>71.900000000000006</v>
      </c>
      <c r="T47" s="87">
        <v>69.5</v>
      </c>
      <c r="U47" s="67" t="s">
        <v>47</v>
      </c>
      <c r="V47" s="86" t="s">
        <v>47</v>
      </c>
      <c r="W47" s="87">
        <v>270.29999999999995</v>
      </c>
      <c r="X47" s="87">
        <v>1381.0000000000002</v>
      </c>
      <c r="Y47" s="87">
        <v>539.79999999999995</v>
      </c>
      <c r="Z47" s="87">
        <v>34.6</v>
      </c>
      <c r="AA47" s="87">
        <v>78.400000000000006</v>
      </c>
      <c r="AB47" s="87">
        <v>138</v>
      </c>
      <c r="AC47" s="87">
        <v>38.700000000000003</v>
      </c>
      <c r="AD47" s="87">
        <v>84.7</v>
      </c>
      <c r="AE47" s="87">
        <v>275.8</v>
      </c>
      <c r="AF47" s="87">
        <v>7.8</v>
      </c>
      <c r="AG47" s="87">
        <v>127.5</v>
      </c>
      <c r="AH47" s="87">
        <v>184.5</v>
      </c>
      <c r="AI47" s="87">
        <v>360</v>
      </c>
      <c r="AJ47" s="87">
        <v>240</v>
      </c>
      <c r="AK47" s="87">
        <v>1700.5</v>
      </c>
      <c r="AL47" s="87">
        <v>54.2</v>
      </c>
      <c r="AM47" s="87">
        <v>46.900000000000006</v>
      </c>
      <c r="AN47" s="87">
        <v>84.3</v>
      </c>
      <c r="AO47" s="67" t="s">
        <v>47</v>
      </c>
    </row>
    <row r="48" spans="1:41" s="91" customFormat="1" ht="12" customHeight="1" x14ac:dyDescent="0.2">
      <c r="A48" s="6">
        <v>99</v>
      </c>
      <c r="B48" s="87">
        <v>0</v>
      </c>
      <c r="C48" s="87">
        <v>0</v>
      </c>
      <c r="D48" s="87">
        <v>0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0</v>
      </c>
      <c r="P48" s="87">
        <v>0</v>
      </c>
      <c r="Q48" s="87">
        <v>0</v>
      </c>
      <c r="R48" s="87">
        <v>0</v>
      </c>
      <c r="S48" s="87">
        <v>0</v>
      </c>
      <c r="T48" s="87">
        <v>0</v>
      </c>
      <c r="U48" s="67">
        <v>99</v>
      </c>
      <c r="V48" s="86">
        <v>99</v>
      </c>
      <c r="W48" s="87">
        <v>0</v>
      </c>
      <c r="X48" s="87">
        <v>0</v>
      </c>
      <c r="Y48" s="87">
        <v>0</v>
      </c>
      <c r="Z48" s="87">
        <v>0</v>
      </c>
      <c r="AA48" s="87">
        <v>0</v>
      </c>
      <c r="AB48" s="87">
        <v>0</v>
      </c>
      <c r="AC48" s="87">
        <v>0</v>
      </c>
      <c r="AD48" s="87">
        <v>0</v>
      </c>
      <c r="AE48" s="87">
        <v>0</v>
      </c>
      <c r="AF48" s="87">
        <v>0</v>
      </c>
      <c r="AG48" s="87">
        <v>0</v>
      </c>
      <c r="AH48" s="87">
        <v>0</v>
      </c>
      <c r="AI48" s="87">
        <v>0</v>
      </c>
      <c r="AJ48" s="87">
        <v>0</v>
      </c>
      <c r="AK48" s="87">
        <v>0</v>
      </c>
      <c r="AL48" s="87">
        <v>0</v>
      </c>
      <c r="AM48" s="87">
        <v>0</v>
      </c>
      <c r="AN48" s="87">
        <v>0</v>
      </c>
      <c r="AO48" s="67">
        <v>99</v>
      </c>
    </row>
    <row r="49" spans="1:41" s="91" customFormat="1" ht="12" customHeight="1" x14ac:dyDescent="0.2">
      <c r="A49" s="4" t="s">
        <v>48</v>
      </c>
      <c r="B49" s="210">
        <v>774238.5</v>
      </c>
      <c r="C49" s="210">
        <v>35534</v>
      </c>
      <c r="D49" s="210">
        <v>5449.1</v>
      </c>
      <c r="E49" s="210">
        <v>55236.499999999985</v>
      </c>
      <c r="F49" s="210">
        <v>13792.799999999997</v>
      </c>
      <c r="G49" s="210">
        <v>16920.900000000001</v>
      </c>
      <c r="H49" s="210">
        <v>19641.7</v>
      </c>
      <c r="I49" s="210">
        <v>9358.5000000000018</v>
      </c>
      <c r="J49" s="210">
        <v>1293.8999999999999</v>
      </c>
      <c r="K49" s="210">
        <v>21886.600000000002</v>
      </c>
      <c r="L49" s="210">
        <v>26317.7</v>
      </c>
      <c r="M49" s="210">
        <v>6568.4</v>
      </c>
      <c r="N49" s="210">
        <v>15969.200000000006</v>
      </c>
      <c r="O49" s="210">
        <v>10211.300000000001</v>
      </c>
      <c r="P49" s="210">
        <v>51986.900000000009</v>
      </c>
      <c r="Q49" s="210">
        <v>12304.8</v>
      </c>
      <c r="R49" s="210">
        <v>39238.499999999993</v>
      </c>
      <c r="S49" s="210">
        <v>7293.5</v>
      </c>
      <c r="T49" s="210">
        <v>80141.900000000009</v>
      </c>
      <c r="U49" s="5" t="s">
        <v>48</v>
      </c>
      <c r="V49" s="92" t="s">
        <v>48</v>
      </c>
      <c r="W49" s="210">
        <v>101371.69999999998</v>
      </c>
      <c r="X49" s="210">
        <v>64902.69999999999</v>
      </c>
      <c r="Y49" s="210">
        <v>13721.099999999999</v>
      </c>
      <c r="Z49" s="210">
        <v>4576.6000000000004</v>
      </c>
      <c r="AA49" s="210">
        <v>13627.300000000001</v>
      </c>
      <c r="AB49" s="210">
        <v>13285.299999999997</v>
      </c>
      <c r="AC49" s="210">
        <v>9336.4</v>
      </c>
      <c r="AD49" s="210">
        <v>16155.1</v>
      </c>
      <c r="AE49" s="210">
        <v>27180.600000000002</v>
      </c>
      <c r="AF49" s="210">
        <v>1603.2000000000003</v>
      </c>
      <c r="AG49" s="210">
        <v>10642.1</v>
      </c>
      <c r="AH49" s="210">
        <v>15977.5</v>
      </c>
      <c r="AI49" s="210">
        <v>7095.4000000000005</v>
      </c>
      <c r="AJ49" s="210">
        <v>6058.7000000000007</v>
      </c>
      <c r="AK49" s="210">
        <v>20621.099999999999</v>
      </c>
      <c r="AL49" s="210">
        <v>528</v>
      </c>
      <c r="AM49" s="210">
        <v>7977.4999999999991</v>
      </c>
      <c r="AN49" s="210">
        <v>10432</v>
      </c>
      <c r="AO49" s="5" t="s">
        <v>48</v>
      </c>
    </row>
    <row r="50" spans="1:41" s="20" customFormat="1" ht="9.9499999999999993" customHeight="1" x14ac:dyDescent="0.2">
      <c r="A50" s="28"/>
      <c r="B50" s="66"/>
      <c r="C50" s="66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21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19"/>
      <c r="AI50" s="19"/>
      <c r="AJ50" s="19"/>
      <c r="AK50" s="19"/>
      <c r="AL50" s="19"/>
      <c r="AM50" s="19"/>
      <c r="AN50" s="19"/>
      <c r="AO50" s="22"/>
    </row>
    <row r="51" spans="1:41" s="20" customFormat="1" ht="3.75" customHeight="1" x14ac:dyDescent="0.2">
      <c r="A51" s="28"/>
      <c r="B51" s="66"/>
      <c r="C51" s="66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21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19"/>
      <c r="AI51" s="19"/>
      <c r="AJ51" s="19"/>
      <c r="AK51" s="19"/>
      <c r="AL51" s="19"/>
      <c r="AM51" s="19"/>
      <c r="AN51" s="19"/>
      <c r="AO51" s="22"/>
    </row>
    <row r="52" spans="1:41" s="89" customFormat="1" ht="12" customHeight="1" x14ac:dyDescent="0.2">
      <c r="A52" s="93" t="s">
        <v>154</v>
      </c>
      <c r="B52" s="212">
        <v>686372.90000000014</v>
      </c>
      <c r="C52" s="212">
        <v>31077.80000000001</v>
      </c>
      <c r="D52" s="212">
        <v>5047.3999999999996</v>
      </c>
      <c r="E52" s="212">
        <v>33593.10000000002</v>
      </c>
      <c r="F52" s="212">
        <v>13915.199999999997</v>
      </c>
      <c r="G52" s="212">
        <v>7371.5000000000036</v>
      </c>
      <c r="H52" s="212">
        <v>14795.400000000005</v>
      </c>
      <c r="I52" s="212">
        <v>4064.5000000000018</v>
      </c>
      <c r="J52" s="212">
        <v>1213.1000000000001</v>
      </c>
      <c r="K52" s="212">
        <v>12634.399999999996</v>
      </c>
      <c r="L52" s="212">
        <v>12081.499999999995</v>
      </c>
      <c r="M52" s="212">
        <v>4081.699999999998</v>
      </c>
      <c r="N52" s="212">
        <v>9658.6</v>
      </c>
      <c r="O52" s="212">
        <v>7398.8000000000029</v>
      </c>
      <c r="P52" s="212">
        <v>21604.299999999996</v>
      </c>
      <c r="Q52" s="212">
        <v>11534.899999999998</v>
      </c>
      <c r="R52" s="212">
        <v>18483.5</v>
      </c>
      <c r="S52" s="212">
        <v>6300.1</v>
      </c>
      <c r="T52" s="212">
        <v>46250.5</v>
      </c>
      <c r="U52" s="94" t="s">
        <v>154</v>
      </c>
      <c r="V52" s="93" t="s">
        <v>154</v>
      </c>
      <c r="W52" s="95">
        <v>73393.799999999974</v>
      </c>
      <c r="X52" s="95">
        <v>48496.499999999985</v>
      </c>
      <c r="Y52" s="95">
        <v>14091.999999999993</v>
      </c>
      <c r="Z52" s="95">
        <v>5468.199999999998</v>
      </c>
      <c r="AA52" s="95">
        <v>11507</v>
      </c>
      <c r="AB52" s="95">
        <v>22013.599999999999</v>
      </c>
      <c r="AC52" s="95">
        <v>26055.700000000004</v>
      </c>
      <c r="AD52" s="95">
        <v>62830.499999999985</v>
      </c>
      <c r="AE52" s="95">
        <v>25026.099999999995</v>
      </c>
      <c r="AF52" s="95">
        <v>3647.4999999999995</v>
      </c>
      <c r="AG52" s="95">
        <v>8387.9</v>
      </c>
      <c r="AH52" s="95">
        <v>15637.2</v>
      </c>
      <c r="AI52" s="95">
        <v>30760.800000000003</v>
      </c>
      <c r="AJ52" s="95">
        <v>25664.399999999998</v>
      </c>
      <c r="AK52" s="95">
        <v>29044.599999999988</v>
      </c>
      <c r="AL52" s="95">
        <v>787.4</v>
      </c>
      <c r="AM52" s="95">
        <v>12869.499999999998</v>
      </c>
      <c r="AN52" s="95">
        <v>9583.9000000000015</v>
      </c>
      <c r="AO52" s="94" t="s">
        <v>154</v>
      </c>
    </row>
    <row r="53" spans="1:41" s="90" customFormat="1" ht="12" customHeight="1" x14ac:dyDescent="0.2">
      <c r="A53" s="96" t="s">
        <v>5</v>
      </c>
      <c r="B53" s="97">
        <v>1460611.4</v>
      </c>
      <c r="C53" s="97">
        <v>66611.8</v>
      </c>
      <c r="D53" s="97">
        <v>10496.500000000002</v>
      </c>
      <c r="E53" s="97">
        <v>88829.599999999991</v>
      </c>
      <c r="F53" s="97">
        <v>27708</v>
      </c>
      <c r="G53" s="97">
        <v>24292.400000000005</v>
      </c>
      <c r="H53" s="97">
        <v>34437.1</v>
      </c>
      <c r="I53" s="97">
        <v>13423.000000000002</v>
      </c>
      <c r="J53" s="97">
        <v>2507</v>
      </c>
      <c r="K53" s="97">
        <v>34521</v>
      </c>
      <c r="L53" s="97">
        <v>38399.199999999997</v>
      </c>
      <c r="M53" s="97">
        <v>10650.099999999999</v>
      </c>
      <c r="N53" s="97">
        <v>25627.800000000003</v>
      </c>
      <c r="O53" s="97">
        <v>17610.099999999999</v>
      </c>
      <c r="P53" s="97">
        <v>73591.199999999997</v>
      </c>
      <c r="Q53" s="97">
        <v>23839.700000000004</v>
      </c>
      <c r="R53" s="97">
        <v>57722</v>
      </c>
      <c r="S53" s="97">
        <v>13593.6</v>
      </c>
      <c r="T53" s="97">
        <v>126392.4</v>
      </c>
      <c r="U53" s="98" t="s">
        <v>5</v>
      </c>
      <c r="V53" s="96" t="s">
        <v>5</v>
      </c>
      <c r="W53" s="99">
        <v>174765.5</v>
      </c>
      <c r="X53" s="99">
        <v>113399.2</v>
      </c>
      <c r="Y53" s="99">
        <v>27813.099999999995</v>
      </c>
      <c r="Z53" s="99">
        <v>10044.799999999999</v>
      </c>
      <c r="AA53" s="99">
        <v>25134.3</v>
      </c>
      <c r="AB53" s="99">
        <v>35298.9</v>
      </c>
      <c r="AC53" s="99">
        <v>35392.100000000006</v>
      </c>
      <c r="AD53" s="99">
        <v>78985.599999999991</v>
      </c>
      <c r="AE53" s="99">
        <v>52206.7</v>
      </c>
      <c r="AF53" s="99">
        <v>5250.7</v>
      </c>
      <c r="AG53" s="99">
        <v>19030</v>
      </c>
      <c r="AH53" s="99">
        <v>31614.700000000004</v>
      </c>
      <c r="AI53" s="99">
        <v>37856.200000000004</v>
      </c>
      <c r="AJ53" s="99">
        <v>31723.1</v>
      </c>
      <c r="AK53" s="99">
        <v>49665.7</v>
      </c>
      <c r="AL53" s="99">
        <v>1315.4</v>
      </c>
      <c r="AM53" s="99">
        <v>20847</v>
      </c>
      <c r="AN53" s="99">
        <v>20015.900000000001</v>
      </c>
      <c r="AO53" s="98" t="s">
        <v>5</v>
      </c>
    </row>
    <row r="54" spans="1:41" s="23" customFormat="1" ht="5.0999999999999996" customHeight="1" x14ac:dyDescent="0.2">
      <c r="A54" s="30"/>
      <c r="B54" s="34"/>
      <c r="C54" s="34"/>
      <c r="D54" s="34"/>
      <c r="E54" s="34"/>
      <c r="F54" s="35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5"/>
      <c r="R54" s="34"/>
      <c r="S54" s="34"/>
      <c r="T54" s="34"/>
      <c r="U54" s="24"/>
      <c r="V54" s="30"/>
      <c r="W54" s="34"/>
      <c r="X54" s="35"/>
      <c r="Y54" s="34"/>
      <c r="Z54" s="34"/>
      <c r="AA54" s="34"/>
      <c r="AB54" s="34"/>
      <c r="AC54" s="35"/>
      <c r="AD54" s="34"/>
      <c r="AE54" s="34"/>
      <c r="AF54" s="34"/>
      <c r="AG54" s="34"/>
      <c r="AH54" s="34"/>
      <c r="AI54" s="19"/>
      <c r="AJ54" s="19"/>
      <c r="AK54" s="19"/>
      <c r="AL54" s="19"/>
      <c r="AM54" s="19"/>
      <c r="AN54" s="19"/>
      <c r="AO54" s="24"/>
    </row>
    <row r="55" spans="1:41" s="23" customFormat="1" ht="12" customHeight="1" x14ac:dyDescent="0.2">
      <c r="A55" s="111" t="s">
        <v>169</v>
      </c>
      <c r="B55" s="63"/>
      <c r="C55" s="63"/>
      <c r="D55" s="63"/>
      <c r="E55" s="63"/>
      <c r="F55" s="63"/>
      <c r="G55" s="63"/>
      <c r="H55" s="63"/>
      <c r="I55" s="63"/>
      <c r="J55" s="63"/>
      <c r="K55" s="29"/>
      <c r="L55" s="111" t="s">
        <v>169</v>
      </c>
      <c r="M55" s="63"/>
      <c r="N55" s="63"/>
      <c r="O55" s="63"/>
      <c r="P55" s="63"/>
      <c r="Q55" s="63"/>
      <c r="R55" s="31"/>
      <c r="S55" s="31"/>
      <c r="T55" s="63"/>
      <c r="U55" s="32"/>
      <c r="V55" s="111" t="s">
        <v>169</v>
      </c>
      <c r="W55" s="31"/>
      <c r="X55" s="63"/>
      <c r="Y55" s="31"/>
      <c r="Z55" s="63"/>
      <c r="AA55" s="63"/>
      <c r="AB55" s="63"/>
      <c r="AC55" s="63"/>
      <c r="AD55" s="63"/>
      <c r="AE55" s="63"/>
      <c r="AF55" s="111" t="s">
        <v>169</v>
      </c>
      <c r="AG55" s="63"/>
      <c r="AH55" s="63"/>
      <c r="AI55" s="29"/>
      <c r="AJ55" s="29"/>
      <c r="AK55" s="29"/>
      <c r="AL55" s="29"/>
      <c r="AM55" s="29"/>
      <c r="AN55" s="29"/>
      <c r="AO55" s="32"/>
    </row>
    <row r="56" spans="1:41" s="23" customFormat="1" ht="3.75" customHeight="1" x14ac:dyDescent="0.2">
      <c r="A56" s="201"/>
      <c r="B56" s="34"/>
      <c r="C56" s="34"/>
      <c r="D56" s="34"/>
      <c r="E56" s="34"/>
      <c r="F56" s="34"/>
      <c r="G56" s="34"/>
      <c r="H56" s="34"/>
      <c r="I56" s="34"/>
      <c r="J56" s="34"/>
      <c r="K56" s="19"/>
      <c r="L56" s="201"/>
      <c r="M56" s="34"/>
      <c r="N56" s="34"/>
      <c r="O56" s="34"/>
      <c r="P56" s="34"/>
      <c r="Q56" s="34"/>
      <c r="R56" s="202"/>
      <c r="S56" s="202"/>
      <c r="T56" s="34"/>
      <c r="U56" s="203"/>
      <c r="V56" s="201"/>
      <c r="W56" s="202"/>
      <c r="X56" s="34"/>
      <c r="Y56" s="202"/>
      <c r="Z56" s="34"/>
      <c r="AA56" s="34"/>
      <c r="AB56" s="34"/>
      <c r="AC56" s="34"/>
      <c r="AD56" s="34"/>
      <c r="AE56" s="34"/>
      <c r="AF56" s="201"/>
      <c r="AG56" s="34"/>
      <c r="AH56" s="34"/>
      <c r="AI56" s="19"/>
      <c r="AJ56" s="19"/>
      <c r="AK56" s="19"/>
      <c r="AL56" s="19"/>
      <c r="AM56" s="19"/>
      <c r="AN56" s="19"/>
      <c r="AO56" s="203"/>
    </row>
    <row r="57" spans="1:41" s="2" customFormat="1" ht="12" customHeight="1" x14ac:dyDescent="0.2">
      <c r="A57" s="7" t="s">
        <v>20</v>
      </c>
      <c r="B57" s="3">
        <v>269607.59999999998</v>
      </c>
      <c r="C57" s="3">
        <v>5356.7</v>
      </c>
      <c r="D57" s="3">
        <v>3955.5</v>
      </c>
      <c r="E57" s="3">
        <v>6005.5999999999995</v>
      </c>
      <c r="F57" s="3">
        <v>9058.4</v>
      </c>
      <c r="G57" s="3">
        <v>2914.8</v>
      </c>
      <c r="H57" s="3">
        <v>685.6</v>
      </c>
      <c r="I57" s="3">
        <v>1430.6000000000001</v>
      </c>
      <c r="J57" s="3">
        <v>529.5</v>
      </c>
      <c r="K57" s="3">
        <v>4417.3999999999996</v>
      </c>
      <c r="L57" s="3">
        <v>5607.4</v>
      </c>
      <c r="M57" s="3">
        <v>2118.9</v>
      </c>
      <c r="N57" s="3">
        <v>3476.6</v>
      </c>
      <c r="O57" s="3">
        <v>2804.2000000000003</v>
      </c>
      <c r="P57" s="3">
        <v>10832.4</v>
      </c>
      <c r="Q57" s="3">
        <v>5785.7999999999993</v>
      </c>
      <c r="R57" s="3">
        <v>4755</v>
      </c>
      <c r="S57" s="3">
        <v>3407.3</v>
      </c>
      <c r="T57" s="3">
        <v>14176.099999999999</v>
      </c>
      <c r="U57" s="1" t="s">
        <v>20</v>
      </c>
      <c r="V57" s="7" t="s">
        <v>20</v>
      </c>
      <c r="W57" s="3">
        <v>39328.699999999997</v>
      </c>
      <c r="X57" s="3">
        <v>17845.000000000004</v>
      </c>
      <c r="Y57" s="3">
        <v>4664.8000000000011</v>
      </c>
      <c r="Z57" s="3">
        <v>2327.5</v>
      </c>
      <c r="AA57" s="3">
        <v>3007.3</v>
      </c>
      <c r="AB57" s="3">
        <v>9997.4</v>
      </c>
      <c r="AC57" s="3">
        <v>8120.9000000000005</v>
      </c>
      <c r="AD57" s="3">
        <v>1573.1999999999998</v>
      </c>
      <c r="AE57" s="3">
        <v>9363.1</v>
      </c>
      <c r="AF57" s="3">
        <v>1431.8999999999999</v>
      </c>
      <c r="AG57" s="3">
        <v>2147.4</v>
      </c>
      <c r="AH57" s="3">
        <v>10011.5</v>
      </c>
      <c r="AI57" s="3">
        <v>30211.9</v>
      </c>
      <c r="AJ57" s="3">
        <v>15526.7</v>
      </c>
      <c r="AK57" s="3">
        <v>18170.3</v>
      </c>
      <c r="AL57" s="3">
        <v>261.8</v>
      </c>
      <c r="AM57" s="3">
        <v>3099</v>
      </c>
      <c r="AN57" s="3">
        <v>5201.3999999999996</v>
      </c>
      <c r="AO57" s="1" t="s">
        <v>20</v>
      </c>
    </row>
    <row r="58" spans="1:41" s="91" customFormat="1" ht="12" customHeight="1" x14ac:dyDescent="0.2">
      <c r="A58" s="100" t="s">
        <v>21</v>
      </c>
      <c r="B58" s="3">
        <v>226375.60000000006</v>
      </c>
      <c r="C58" s="3">
        <v>4433.7</v>
      </c>
      <c r="D58" s="3">
        <v>3207.3</v>
      </c>
      <c r="E58" s="3">
        <v>5077.7</v>
      </c>
      <c r="F58" s="3">
        <v>7997.8999999999987</v>
      </c>
      <c r="G58" s="3">
        <v>2480.3000000000002</v>
      </c>
      <c r="H58" s="3">
        <v>633.20000000000005</v>
      </c>
      <c r="I58" s="3">
        <v>1237.4000000000001</v>
      </c>
      <c r="J58" s="3">
        <v>440.7</v>
      </c>
      <c r="K58" s="3">
        <v>3755.0999999999995</v>
      </c>
      <c r="L58" s="3">
        <v>4725.2</v>
      </c>
      <c r="M58" s="3">
        <v>1853.3</v>
      </c>
      <c r="N58" s="3">
        <v>3133</v>
      </c>
      <c r="O58" s="3">
        <v>2405.8000000000002</v>
      </c>
      <c r="P58" s="3">
        <v>9045.9000000000015</v>
      </c>
      <c r="Q58" s="3">
        <v>5134.6000000000004</v>
      </c>
      <c r="R58" s="3">
        <v>4027.3</v>
      </c>
      <c r="S58" s="3">
        <v>2836.1</v>
      </c>
      <c r="T58" s="3">
        <v>12311.599999999999</v>
      </c>
      <c r="U58" s="102" t="s">
        <v>21</v>
      </c>
      <c r="V58" s="100" t="s">
        <v>21</v>
      </c>
      <c r="W58" s="3">
        <v>34154.9</v>
      </c>
      <c r="X58" s="3">
        <v>15340.7</v>
      </c>
      <c r="Y58" s="3">
        <v>3968.0000000000005</v>
      </c>
      <c r="Z58" s="3">
        <v>1947.9999999999998</v>
      </c>
      <c r="AA58" s="3">
        <v>2552.3000000000002</v>
      </c>
      <c r="AB58" s="3">
        <v>8519.7999999999993</v>
      </c>
      <c r="AC58" s="3">
        <v>6978</v>
      </c>
      <c r="AD58" s="3">
        <v>1302.0999999999999</v>
      </c>
      <c r="AE58" s="3">
        <v>8260.7000000000007</v>
      </c>
      <c r="AF58" s="3">
        <v>1189.0999999999999</v>
      </c>
      <c r="AG58" s="3">
        <v>1824.9</v>
      </c>
      <c r="AH58" s="3">
        <v>8305.1</v>
      </c>
      <c r="AI58" s="3">
        <v>21826.9</v>
      </c>
      <c r="AJ58" s="3">
        <v>12700.6</v>
      </c>
      <c r="AK58" s="3">
        <v>15330.7</v>
      </c>
      <c r="AL58" s="3">
        <v>256.89999999999998</v>
      </c>
      <c r="AM58" s="3">
        <v>2697.1</v>
      </c>
      <c r="AN58" s="3">
        <v>4483.7</v>
      </c>
      <c r="AO58" s="102" t="s">
        <v>21</v>
      </c>
    </row>
    <row r="59" spans="1:41" s="91" customFormat="1" ht="12" customHeight="1" x14ac:dyDescent="0.2">
      <c r="A59" s="100" t="s">
        <v>22</v>
      </c>
      <c r="B59" s="3">
        <v>37477.1</v>
      </c>
      <c r="C59" s="3">
        <v>923</v>
      </c>
      <c r="D59" s="3">
        <v>748.2</v>
      </c>
      <c r="E59" s="3">
        <v>927.9</v>
      </c>
      <c r="F59" s="3">
        <v>1060.5</v>
      </c>
      <c r="G59" s="3">
        <v>434.5</v>
      </c>
      <c r="H59" s="3">
        <v>52.4</v>
      </c>
      <c r="I59" s="3">
        <v>193.20000000000002</v>
      </c>
      <c r="J59" s="3">
        <v>88.8</v>
      </c>
      <c r="K59" s="3">
        <v>662.3</v>
      </c>
      <c r="L59" s="3">
        <v>882.2</v>
      </c>
      <c r="M59" s="3">
        <v>265.60000000000002</v>
      </c>
      <c r="N59" s="3">
        <v>343.59999999999997</v>
      </c>
      <c r="O59" s="3">
        <v>398.40000000000003</v>
      </c>
      <c r="P59" s="3">
        <v>1786.5</v>
      </c>
      <c r="Q59" s="3">
        <v>651.19999999999993</v>
      </c>
      <c r="R59" s="3">
        <v>727.69999999999993</v>
      </c>
      <c r="S59" s="3">
        <v>571.20000000000005</v>
      </c>
      <c r="T59" s="3">
        <v>1864.5</v>
      </c>
      <c r="U59" s="102" t="s">
        <v>22</v>
      </c>
      <c r="V59" s="100" t="s">
        <v>22</v>
      </c>
      <c r="W59" s="3">
        <v>5173.7999999999993</v>
      </c>
      <c r="X59" s="3">
        <v>2504.2999999999997</v>
      </c>
      <c r="Y59" s="3">
        <v>696.8</v>
      </c>
      <c r="Z59" s="3">
        <v>379.5</v>
      </c>
      <c r="AA59" s="3">
        <v>455</v>
      </c>
      <c r="AB59" s="3">
        <v>1477.6</v>
      </c>
      <c r="AC59" s="3">
        <v>1142.8999999999999</v>
      </c>
      <c r="AD59" s="3">
        <v>271.10000000000002</v>
      </c>
      <c r="AE59" s="3">
        <v>1102.4000000000001</v>
      </c>
      <c r="AF59" s="3">
        <v>242.8</v>
      </c>
      <c r="AG59" s="3">
        <v>322.5</v>
      </c>
      <c r="AH59" s="3">
        <v>1706.4</v>
      </c>
      <c r="AI59" s="3">
        <v>2630.1</v>
      </c>
      <c r="AJ59" s="3">
        <v>2826.1</v>
      </c>
      <c r="AK59" s="3">
        <v>2839.6</v>
      </c>
      <c r="AL59" s="3">
        <v>4.9000000000000004</v>
      </c>
      <c r="AM59" s="3">
        <v>401.90000000000003</v>
      </c>
      <c r="AN59" s="3">
        <v>717.7</v>
      </c>
      <c r="AO59" s="102" t="s">
        <v>22</v>
      </c>
    </row>
    <row r="60" spans="1:41" s="91" customFormat="1" ht="12" customHeight="1" x14ac:dyDescent="0.2">
      <c r="A60" s="100" t="s">
        <v>23</v>
      </c>
      <c r="B60" s="3">
        <v>5670.6</v>
      </c>
      <c r="C60" s="3">
        <v>152.70000000000002</v>
      </c>
      <c r="D60" s="3">
        <v>494.29999999999995</v>
      </c>
      <c r="E60" s="3">
        <v>217.9</v>
      </c>
      <c r="F60" s="3">
        <v>56</v>
      </c>
      <c r="G60" s="3">
        <v>75.400000000000006</v>
      </c>
      <c r="H60" s="3">
        <v>35.4</v>
      </c>
      <c r="I60" s="3">
        <v>50.7</v>
      </c>
      <c r="J60" s="3">
        <v>33</v>
      </c>
      <c r="K60" s="3">
        <v>145.5</v>
      </c>
      <c r="L60" s="3">
        <v>117.9</v>
      </c>
      <c r="M60" s="3">
        <v>20.8</v>
      </c>
      <c r="N60" s="3">
        <v>30.2</v>
      </c>
      <c r="O60" s="3">
        <v>89.5</v>
      </c>
      <c r="P60" s="3">
        <v>141.70000000000002</v>
      </c>
      <c r="Q60" s="3">
        <v>39.099999999999994</v>
      </c>
      <c r="R60" s="3">
        <v>596</v>
      </c>
      <c r="S60" s="3">
        <v>85.1</v>
      </c>
      <c r="T60" s="3">
        <v>336.59999999999997</v>
      </c>
      <c r="U60" s="102" t="s">
        <v>23</v>
      </c>
      <c r="V60" s="100" t="s">
        <v>23</v>
      </c>
      <c r="W60" s="3">
        <v>593.09999999999991</v>
      </c>
      <c r="X60" s="3">
        <v>584.6</v>
      </c>
      <c r="Y60" s="3">
        <v>125.9</v>
      </c>
      <c r="Z60" s="3">
        <v>88.6</v>
      </c>
      <c r="AA60" s="3">
        <v>452.20000000000005</v>
      </c>
      <c r="AB60" s="3">
        <v>37</v>
      </c>
      <c r="AC60" s="3">
        <v>305.10000000000002</v>
      </c>
      <c r="AD60" s="3">
        <v>346.09999999999997</v>
      </c>
      <c r="AE60" s="3">
        <v>129</v>
      </c>
      <c r="AF60" s="3">
        <v>61.8</v>
      </c>
      <c r="AG60" s="3">
        <v>20.9</v>
      </c>
      <c r="AH60" s="3">
        <v>48.900000000000006</v>
      </c>
      <c r="AI60" s="3">
        <v>0.2</v>
      </c>
      <c r="AJ60" s="3">
        <v>3.8</v>
      </c>
      <c r="AK60" s="3">
        <v>19.600000000000001</v>
      </c>
      <c r="AL60" s="3">
        <v>0.3</v>
      </c>
      <c r="AM60" s="3">
        <v>19.5</v>
      </c>
      <c r="AN60" s="3">
        <v>116.19999999999997</v>
      </c>
      <c r="AO60" s="102" t="s">
        <v>23</v>
      </c>
    </row>
    <row r="61" spans="1:41" s="91" customFormat="1" ht="12" customHeight="1" x14ac:dyDescent="0.2">
      <c r="A61" s="7" t="s">
        <v>24</v>
      </c>
      <c r="B61" s="3">
        <v>7014.8</v>
      </c>
      <c r="C61" s="3">
        <v>6953.9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8.8000000000000007</v>
      </c>
      <c r="M61" s="3">
        <v>0</v>
      </c>
      <c r="N61" s="3">
        <v>0</v>
      </c>
      <c r="O61" s="3">
        <v>0</v>
      </c>
      <c r="P61" s="3">
        <v>5.8</v>
      </c>
      <c r="Q61" s="3">
        <v>0</v>
      </c>
      <c r="R61" s="3">
        <v>0</v>
      </c>
      <c r="S61" s="3">
        <v>0</v>
      </c>
      <c r="T61" s="3">
        <v>0</v>
      </c>
      <c r="U61" s="102" t="s">
        <v>24</v>
      </c>
      <c r="V61" s="100" t="s">
        <v>24</v>
      </c>
      <c r="W61" s="3">
        <v>0</v>
      </c>
      <c r="X61" s="3">
        <v>0</v>
      </c>
      <c r="Y61" s="3">
        <v>0</v>
      </c>
      <c r="Z61" s="3">
        <v>43.1</v>
      </c>
      <c r="AA61" s="3">
        <v>3.2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102" t="s">
        <v>24</v>
      </c>
    </row>
    <row r="62" spans="1:41" s="91" customFormat="1" ht="12" customHeight="1" x14ac:dyDescent="0.2">
      <c r="A62" s="100" t="s">
        <v>171</v>
      </c>
      <c r="B62" s="3">
        <v>304848.19999999995</v>
      </c>
      <c r="C62" s="3">
        <v>10863.300000000007</v>
      </c>
      <c r="D62" s="3">
        <v>585.09999999999945</v>
      </c>
      <c r="E62" s="3">
        <v>7133.4000000000224</v>
      </c>
      <c r="F62" s="3">
        <v>3908.6999999999975</v>
      </c>
      <c r="G62" s="3">
        <v>3826.0000000000027</v>
      </c>
      <c r="H62" s="3">
        <v>14074.400000000005</v>
      </c>
      <c r="I62" s="3">
        <v>2557.5000000000018</v>
      </c>
      <c r="J62" s="3">
        <v>650.60000000000014</v>
      </c>
      <c r="K62" s="3">
        <v>7637.6999999999962</v>
      </c>
      <c r="L62" s="3">
        <v>5948.8999999999942</v>
      </c>
      <c r="M62" s="3">
        <v>1941.999999999998</v>
      </c>
      <c r="N62" s="3">
        <v>6141.8</v>
      </c>
      <c r="O62" s="3">
        <v>4498.1000000000022</v>
      </c>
      <c r="P62" s="3">
        <v>10631.399999999994</v>
      </c>
      <c r="Q62" s="3">
        <v>5090.5999999999995</v>
      </c>
      <c r="R62" s="3">
        <v>13132.5</v>
      </c>
      <c r="S62" s="3">
        <v>2672.4000000000005</v>
      </c>
      <c r="T62" s="3">
        <v>17375.399999999998</v>
      </c>
      <c r="U62" s="102" t="s">
        <v>171</v>
      </c>
      <c r="V62" s="100" t="s">
        <v>171</v>
      </c>
      <c r="W62" s="3">
        <v>16202.79999999997</v>
      </c>
      <c r="X62" s="3">
        <v>24917.399999999976</v>
      </c>
      <c r="Y62" s="3">
        <v>7244.799999999992</v>
      </c>
      <c r="Z62" s="3">
        <v>2829.3999999999978</v>
      </c>
      <c r="AA62" s="3">
        <v>7254.9000000000005</v>
      </c>
      <c r="AB62" s="3">
        <v>8268.8999999999978</v>
      </c>
      <c r="AC62" s="3">
        <v>16925.300000000003</v>
      </c>
      <c r="AD62" s="3">
        <v>59787.899999999987</v>
      </c>
      <c r="AE62" s="3">
        <v>7052.9999999999982</v>
      </c>
      <c r="AF62" s="3">
        <v>2090.6999999999994</v>
      </c>
      <c r="AG62" s="3">
        <v>3371.3999999999996</v>
      </c>
      <c r="AH62" s="3">
        <v>4191.2000000000025</v>
      </c>
      <c r="AI62" s="3">
        <v>548.70000000000141</v>
      </c>
      <c r="AJ62" s="3">
        <v>5802.199999999998</v>
      </c>
      <c r="AK62" s="3">
        <v>9731.8999999999887</v>
      </c>
      <c r="AL62" s="3">
        <v>378.29999999999995</v>
      </c>
      <c r="AM62" s="3">
        <v>8085.8999999999978</v>
      </c>
      <c r="AN62" s="3">
        <v>1493.7000000000016</v>
      </c>
      <c r="AO62" s="102" t="s">
        <v>171</v>
      </c>
    </row>
    <row r="63" spans="1:41" s="91" customFormat="1" ht="12" customHeight="1" x14ac:dyDescent="0.2">
      <c r="A63" s="100" t="s">
        <v>172</v>
      </c>
      <c r="B63" s="3">
        <v>113261.29999999999</v>
      </c>
      <c r="C63" s="3">
        <v>21659</v>
      </c>
      <c r="D63" s="3">
        <v>12.5</v>
      </c>
      <c r="E63" s="3">
        <v>20236.199999999997</v>
      </c>
      <c r="F63" s="3">
        <v>892.1</v>
      </c>
      <c r="G63" s="3">
        <v>555.29999999999995</v>
      </c>
      <c r="H63" s="3">
        <v>0</v>
      </c>
      <c r="I63" s="3">
        <v>25.7</v>
      </c>
      <c r="J63" s="3">
        <v>0</v>
      </c>
      <c r="K63" s="3">
        <v>433.79999999999995</v>
      </c>
      <c r="L63" s="3">
        <v>416.09999999999997</v>
      </c>
      <c r="M63" s="3">
        <v>0</v>
      </c>
      <c r="N63" s="3">
        <v>10</v>
      </c>
      <c r="O63" s="3">
        <v>7</v>
      </c>
      <c r="P63" s="3">
        <v>4.6000000000000005</v>
      </c>
      <c r="Q63" s="3">
        <v>619.4</v>
      </c>
      <c r="R63" s="3">
        <v>0</v>
      </c>
      <c r="S63" s="3">
        <v>135.30000000000001</v>
      </c>
      <c r="T63" s="3">
        <v>14362.4</v>
      </c>
      <c r="U63" s="102" t="s">
        <v>172</v>
      </c>
      <c r="V63" s="100" t="s">
        <v>172</v>
      </c>
      <c r="W63" s="3">
        <v>17269.199999999997</v>
      </c>
      <c r="X63" s="3">
        <v>5149.5</v>
      </c>
      <c r="Y63" s="3">
        <v>2056.5</v>
      </c>
      <c r="Z63" s="3">
        <v>265.8</v>
      </c>
      <c r="AA63" s="3">
        <v>795.8</v>
      </c>
      <c r="AB63" s="3">
        <v>3710.3</v>
      </c>
      <c r="AC63" s="3">
        <v>704.4</v>
      </c>
      <c r="AD63" s="3">
        <v>1123.3</v>
      </c>
      <c r="AE63" s="3">
        <v>8481</v>
      </c>
      <c r="AF63" s="3">
        <v>63.1</v>
      </c>
      <c r="AG63" s="3">
        <v>2848.2</v>
      </c>
      <c r="AH63" s="3">
        <v>1385.6</v>
      </c>
      <c r="AI63" s="3">
        <v>0</v>
      </c>
      <c r="AJ63" s="3">
        <v>4331.7</v>
      </c>
      <c r="AK63" s="3">
        <v>1122.8</v>
      </c>
      <c r="AL63" s="3">
        <v>147</v>
      </c>
      <c r="AM63" s="3">
        <v>1665.1</v>
      </c>
      <c r="AN63" s="3">
        <v>2772.6</v>
      </c>
      <c r="AO63" s="102" t="s">
        <v>172</v>
      </c>
    </row>
    <row r="64" spans="1:41" s="91" customFormat="1" ht="12" customHeight="1" x14ac:dyDescent="0.2">
      <c r="A64" s="96" t="s">
        <v>154</v>
      </c>
      <c r="B64" s="103">
        <v>686372.90000000014</v>
      </c>
      <c r="C64" s="103">
        <v>31077.80000000001</v>
      </c>
      <c r="D64" s="103">
        <v>5047.3999999999996</v>
      </c>
      <c r="E64" s="103">
        <v>33593.10000000002</v>
      </c>
      <c r="F64" s="103">
        <v>13915.199999999997</v>
      </c>
      <c r="G64" s="103">
        <v>7371.5000000000036</v>
      </c>
      <c r="H64" s="103">
        <v>14795.400000000005</v>
      </c>
      <c r="I64" s="103">
        <v>4064.5000000000018</v>
      </c>
      <c r="J64" s="103">
        <v>1213.1000000000001</v>
      </c>
      <c r="K64" s="103">
        <v>12634.399999999996</v>
      </c>
      <c r="L64" s="103">
        <v>12081.499999999995</v>
      </c>
      <c r="M64" s="103">
        <v>4081.699999999998</v>
      </c>
      <c r="N64" s="103">
        <v>9658.6</v>
      </c>
      <c r="O64" s="103">
        <v>7398.8000000000029</v>
      </c>
      <c r="P64" s="103">
        <v>21604.299999999996</v>
      </c>
      <c r="Q64" s="103">
        <v>11534.899999999998</v>
      </c>
      <c r="R64" s="103">
        <v>18483.5</v>
      </c>
      <c r="S64" s="103">
        <v>6300.1</v>
      </c>
      <c r="T64" s="103">
        <v>46250.5</v>
      </c>
      <c r="U64" s="98" t="s">
        <v>154</v>
      </c>
      <c r="V64" s="96" t="s">
        <v>154</v>
      </c>
      <c r="W64" s="103">
        <v>73393.799999999974</v>
      </c>
      <c r="X64" s="103">
        <v>48496.499999999985</v>
      </c>
      <c r="Y64" s="103">
        <v>14091.999999999993</v>
      </c>
      <c r="Z64" s="103">
        <v>5468.199999999998</v>
      </c>
      <c r="AA64" s="103">
        <v>11507</v>
      </c>
      <c r="AB64" s="103">
        <v>22013.599999999999</v>
      </c>
      <c r="AC64" s="103">
        <v>26055.700000000004</v>
      </c>
      <c r="AD64" s="103">
        <v>62830.499999999985</v>
      </c>
      <c r="AE64" s="103">
        <v>25026.099999999995</v>
      </c>
      <c r="AF64" s="103">
        <v>3647.4999999999995</v>
      </c>
      <c r="AG64" s="103">
        <v>8387.9</v>
      </c>
      <c r="AH64" s="103">
        <v>15637.2</v>
      </c>
      <c r="AI64" s="103">
        <v>30760.800000000003</v>
      </c>
      <c r="AJ64" s="103">
        <v>25664.399999999998</v>
      </c>
      <c r="AK64" s="103">
        <v>29044.599999999988</v>
      </c>
      <c r="AL64" s="103">
        <v>787.4</v>
      </c>
      <c r="AM64" s="103">
        <v>12869.499999999998</v>
      </c>
      <c r="AN64" s="103">
        <v>9583.9000000000015</v>
      </c>
      <c r="AO64" s="98" t="s">
        <v>154</v>
      </c>
    </row>
    <row r="65" spans="1:41" s="27" customFormat="1" ht="9.9499999999999993" customHeight="1" x14ac:dyDescent="0.2">
      <c r="A65" s="33"/>
      <c r="B65" s="63"/>
      <c r="C65" s="36"/>
      <c r="D65" s="36"/>
      <c r="E65" s="63"/>
      <c r="F65" s="63"/>
      <c r="G65" s="63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24"/>
      <c r="V65" s="63"/>
      <c r="W65" s="63"/>
      <c r="X65" s="63"/>
      <c r="Y65" s="63"/>
      <c r="Z65" s="63"/>
      <c r="AA65" s="63"/>
      <c r="AB65" s="63"/>
      <c r="AC65" s="26"/>
      <c r="AD65" s="34"/>
      <c r="AE65" s="34"/>
      <c r="AF65" s="34"/>
      <c r="AG65" s="26"/>
      <c r="AH65" s="26"/>
      <c r="AI65" s="26"/>
      <c r="AJ65" s="26"/>
      <c r="AK65" s="26"/>
      <c r="AL65" s="26"/>
      <c r="AM65" s="26"/>
      <c r="AN65" s="26"/>
      <c r="AO65" s="25"/>
    </row>
    <row r="66" spans="1:41" s="27" customFormat="1" ht="12" customHeight="1" x14ac:dyDescent="0.2">
      <c r="A66" s="114" t="s">
        <v>20</v>
      </c>
      <c r="B66" s="230" t="s">
        <v>173</v>
      </c>
      <c r="C66" s="230"/>
      <c r="D66" s="230"/>
      <c r="E66" s="230"/>
      <c r="F66" s="230"/>
      <c r="G66" s="24">
        <v>269607.60000000009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115" t="s">
        <v>154</v>
      </c>
      <c r="X66" s="115" t="s">
        <v>155</v>
      </c>
      <c r="Y66" s="112"/>
      <c r="AB66" s="34">
        <v>686372.90000000014</v>
      </c>
      <c r="AD66" s="34"/>
      <c r="AE66" s="34"/>
      <c r="AF66" s="34"/>
      <c r="AG66" s="34"/>
      <c r="AH66" s="26"/>
      <c r="AI66" s="26"/>
      <c r="AJ66" s="26"/>
      <c r="AK66" s="26"/>
      <c r="AL66" s="26"/>
      <c r="AM66" s="26"/>
      <c r="AN66" s="26"/>
      <c r="AO66" s="25"/>
    </row>
    <row r="67" spans="1:41" s="27" customFormat="1" ht="12" customHeight="1" x14ac:dyDescent="0.2">
      <c r="A67" s="116" t="s">
        <v>23</v>
      </c>
      <c r="B67" s="231" t="s">
        <v>174</v>
      </c>
      <c r="C67" s="231"/>
      <c r="D67" s="231"/>
      <c r="E67" s="231"/>
      <c r="F67" s="231"/>
      <c r="G67" s="24">
        <v>5670.6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28" t="s">
        <v>178</v>
      </c>
      <c r="W67" s="228"/>
      <c r="X67" s="117" t="s">
        <v>156</v>
      </c>
      <c r="Y67" s="112"/>
      <c r="AB67" s="34">
        <v>78352.599999999991</v>
      </c>
      <c r="AD67" s="34"/>
      <c r="AE67" s="34"/>
      <c r="AF67" s="34"/>
      <c r="AG67" s="34"/>
      <c r="AH67" s="26"/>
      <c r="AI67" s="26"/>
      <c r="AJ67" s="26"/>
      <c r="AK67" s="26"/>
      <c r="AL67" s="26"/>
      <c r="AM67" s="26"/>
      <c r="AN67" s="26"/>
      <c r="AO67" s="25"/>
    </row>
    <row r="68" spans="1:41" s="27" customFormat="1" ht="12" customHeight="1" x14ac:dyDescent="0.2">
      <c r="A68" s="118" t="s">
        <v>24</v>
      </c>
      <c r="B68" s="231" t="s">
        <v>175</v>
      </c>
      <c r="C68" s="231"/>
      <c r="D68" s="231"/>
      <c r="E68" s="231"/>
      <c r="F68" s="231"/>
      <c r="G68" s="24">
        <v>-7014.8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116" t="s">
        <v>19</v>
      </c>
      <c r="X68" s="229" t="s">
        <v>179</v>
      </c>
      <c r="Y68" s="229"/>
      <c r="Z68" s="229"/>
      <c r="AB68" s="34">
        <v>2770.0000000000005</v>
      </c>
      <c r="AD68" s="34"/>
      <c r="AE68" s="34"/>
      <c r="AF68" s="34"/>
      <c r="AG68" s="34"/>
      <c r="AH68" s="26"/>
      <c r="AI68" s="26"/>
      <c r="AJ68" s="26"/>
      <c r="AK68" s="26"/>
      <c r="AL68" s="26"/>
      <c r="AM68" s="26"/>
      <c r="AN68" s="26"/>
      <c r="AO68" s="25"/>
    </row>
    <row r="69" spans="1:41" s="206" customFormat="1" ht="12" customHeight="1" x14ac:dyDescent="0.2">
      <c r="A69" s="204" t="s">
        <v>176</v>
      </c>
      <c r="B69" s="232" t="s">
        <v>177</v>
      </c>
      <c r="C69" s="232"/>
      <c r="D69" s="232"/>
      <c r="E69" s="232"/>
      <c r="F69" s="232"/>
      <c r="G69" s="213">
        <v>418109.49999999994</v>
      </c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6" t="s">
        <v>9</v>
      </c>
      <c r="W69" s="207"/>
      <c r="X69" s="208" t="s">
        <v>157</v>
      </c>
      <c r="Y69" s="208"/>
      <c r="Z69" s="207"/>
      <c r="AA69" s="207"/>
      <c r="AB69" s="63">
        <v>-2360.1000000000004</v>
      </c>
      <c r="AD69" s="209"/>
      <c r="AE69" s="209"/>
      <c r="AF69" s="209"/>
      <c r="AG69" s="209"/>
      <c r="AH69" s="209"/>
      <c r="AI69" s="209"/>
      <c r="AJ69" s="209"/>
      <c r="AK69" s="209"/>
      <c r="AL69" s="209"/>
      <c r="AM69" s="209"/>
      <c r="AN69" s="209"/>
      <c r="AO69" s="205"/>
    </row>
    <row r="70" spans="1:41" s="27" customFormat="1" ht="12" customHeight="1" x14ac:dyDescent="0.2">
      <c r="A70" s="119" t="s">
        <v>154</v>
      </c>
      <c r="B70" s="227" t="s">
        <v>155</v>
      </c>
      <c r="C70" s="227"/>
      <c r="D70" s="227"/>
      <c r="E70" s="227"/>
      <c r="F70" s="85"/>
      <c r="G70" s="213">
        <v>686372.90000000014</v>
      </c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120" t="s">
        <v>158</v>
      </c>
      <c r="W70" s="85"/>
      <c r="X70" s="121" t="s">
        <v>159</v>
      </c>
      <c r="Y70" s="113"/>
      <c r="Z70" s="85"/>
      <c r="AA70" s="85"/>
      <c r="AB70" s="63">
        <v>765135.39999999991</v>
      </c>
      <c r="AD70" s="34"/>
      <c r="AE70" s="34"/>
      <c r="AF70" s="34"/>
      <c r="AG70" s="34"/>
      <c r="AH70" s="26"/>
      <c r="AI70" s="26"/>
      <c r="AJ70" s="26"/>
      <c r="AK70" s="26"/>
      <c r="AL70" s="26"/>
      <c r="AM70" s="26"/>
      <c r="AN70" s="26"/>
      <c r="AO70" s="25"/>
    </row>
  </sheetData>
  <mergeCells count="15">
    <mergeCell ref="A7:A10"/>
    <mergeCell ref="V7:V10"/>
    <mergeCell ref="AO7:AO10"/>
    <mergeCell ref="L5:T5"/>
    <mergeCell ref="U7:U10"/>
    <mergeCell ref="C5:K5"/>
    <mergeCell ref="W5:AE5"/>
    <mergeCell ref="AF5:AN5"/>
    <mergeCell ref="B70:E70"/>
    <mergeCell ref="V67:W67"/>
    <mergeCell ref="X68:Z68"/>
    <mergeCell ref="B66:F66"/>
    <mergeCell ref="B67:F67"/>
    <mergeCell ref="B68:F68"/>
    <mergeCell ref="B69:F69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2016 CURENTE</vt:lpstr>
      <vt:lpstr>CONT PROD SI EXPL 2016 CURENTE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Daniela Popescu</cp:lastModifiedBy>
  <cp:lastPrinted>2019-03-12T11:58:25Z</cp:lastPrinted>
  <dcterms:created xsi:type="dcterms:W3CDTF">2010-01-08T11:46:39Z</dcterms:created>
  <dcterms:modified xsi:type="dcterms:W3CDTF">2019-03-25T08:34:43Z</dcterms:modified>
</cp:coreProperties>
</file>